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BuÇalışmaKitabı" defaultThemeVersion="124226"/>
  <bookViews>
    <workbookView xWindow="-15" yWindow="-15" windowWidth="14400" windowHeight="12000" tabRatio="540"/>
  </bookViews>
  <sheets>
    <sheet name="İCMAL" sheetId="161" r:id="rId1"/>
    <sheet name="MONTAJ KEŞFİ" sheetId="159" r:id="rId2"/>
    <sheet name="DEMONTAJ KEŞFİ" sheetId="160" state="hidden" r:id="rId3"/>
    <sheet name="tutar_yazı" sheetId="157" state="hidden" r:id="rId4"/>
    <sheet name="Özel Birim Fiyat Tarifleri" sheetId="162" r:id="rId5"/>
  </sheets>
  <externalReferences>
    <externalReference r:id="rId6"/>
    <externalReference r:id="rId7"/>
    <externalReference r:id="rId8"/>
    <externalReference r:id="rId9"/>
    <externalReference r:id="rId10"/>
    <externalReference r:id="rId11"/>
    <externalReference r:id="rId12"/>
    <externalReference r:id="rId13"/>
  </externalReferences>
  <definedNames>
    <definedName name="\p" localSheetId="2">#REF!</definedName>
    <definedName name="\p">#REF!</definedName>
    <definedName name="\s" localSheetId="2">#REF!</definedName>
    <definedName name="\s">#REF!</definedName>
    <definedName name="__123Graph_A" hidden="1">'[1]TABLO-3'!$B$4:$B$4</definedName>
    <definedName name="__123Graph_B" hidden="1">'[1]TABLO-3'!$B$5:$B$5</definedName>
    <definedName name="__123Graph_C" hidden="1">'[1]TABLO-3'!$B$6:$B$6</definedName>
    <definedName name="__123Graph_D" hidden="1">'[1]TABLO-3'!$B$7:$B$7</definedName>
    <definedName name="__123Graph_E" hidden="1">'[1]TABLO-3'!$B$8:$B$8</definedName>
    <definedName name="__123Graph_X" hidden="1">'[1]TABLO-3'!$A$4:$A$8</definedName>
    <definedName name="__AS1" hidden="1">{#N/A,#N/A,FALSE,"müş_iç_ihz";#N/A,#N/A,FALSE,"müş_iç_er";#N/A,#N/A,FALSE,"müş_iç_tut"}</definedName>
    <definedName name="__hak3" localSheetId="2">[2]!__hak3</definedName>
    <definedName name="__hak3">[2]!__hak3</definedName>
    <definedName name="__hak4" localSheetId="2">[2]!__hak4</definedName>
    <definedName name="__hak4">[2]!__hak4</definedName>
    <definedName name="__hak6" localSheetId="2">[2]!__hak6</definedName>
    <definedName name="__hak6">[2]!__hak6</definedName>
    <definedName name="__hak7" localSheetId="2">[2]!__hak7</definedName>
    <definedName name="__hak7">[2]!__hak7</definedName>
    <definedName name="__hak8" localSheetId="2">[2]!__hak8</definedName>
    <definedName name="__hak8">[2]!__hak8</definedName>
    <definedName name="__hak9" hidden="1">{#N/A,#N/A,FALSE,"imalat_kesif";#N/A,#N/A,FALSE,"imalat_seviye";#N/A,#N/A,FALSE,"141";#N/A,#N/A,FALSE,"142";#N/A,#N/A,FALSE,"143";#N/A,#N/A,FALSE,"144";#N/A,#N/A,FALSE,"145";#N/A,#N/A,FALSE,"146";#N/A,#N/A,FALSE,"147";#N/A,#N/A,FALSE,"148";#N/A,#N/A,FALSE,"149"}</definedName>
    <definedName name="__IntlFixup" hidden="1">TRUE</definedName>
    <definedName name="__IST1" localSheetId="2">#REF!</definedName>
    <definedName name="__IST1">#REF!</definedName>
    <definedName name="__PEY1" localSheetId="2">#REF!</definedName>
    <definedName name="__PEY1">#REF!</definedName>
    <definedName name="__tax1" localSheetId="2">#REF!</definedName>
    <definedName name="__tax1">#REF!</definedName>
    <definedName name="__tax4" localSheetId="2">#REF!</definedName>
    <definedName name="__tax4">#REF!</definedName>
    <definedName name="__TEL1" localSheetId="2">#REF!</definedName>
    <definedName name="__TEL1">#REF!</definedName>
    <definedName name="_1A" localSheetId="2">#REF!</definedName>
    <definedName name="_1A">#REF!</definedName>
    <definedName name="_1B" localSheetId="2">#REF!</definedName>
    <definedName name="_1B">#REF!</definedName>
    <definedName name="_1C" localSheetId="2">#REF!</definedName>
    <definedName name="_1C">#REF!</definedName>
    <definedName name="_1D" localSheetId="2">#REF!</definedName>
    <definedName name="_1D">#REF!</definedName>
    <definedName name="_1E" localSheetId="2">#REF!</definedName>
    <definedName name="_1E">#REF!</definedName>
    <definedName name="_1F" localSheetId="2">#REF!</definedName>
    <definedName name="_1F">#REF!</definedName>
    <definedName name="_1G" localSheetId="2">#REF!</definedName>
    <definedName name="_1G">#REF!</definedName>
    <definedName name="_1H" localSheetId="2">#REF!</definedName>
    <definedName name="_1H">#REF!</definedName>
    <definedName name="_1I" localSheetId="2">#REF!</definedName>
    <definedName name="_1I">#REF!</definedName>
    <definedName name="_AS1" hidden="1">{#N/A,#N/A,FALSE,"müş_iç_ihz";#N/A,#N/A,FALSE,"müş_iç_er";#N/A,#N/A,FALSE,"müş_iç_tut"}</definedName>
    <definedName name="_GOG1" localSheetId="2">#REF!</definedName>
    <definedName name="_GOG1" localSheetId="1">#REF!</definedName>
    <definedName name="_GOG1" localSheetId="3">#REF!</definedName>
    <definedName name="_GOG1">#REF!</definedName>
    <definedName name="_hak3" localSheetId="2">[2]!_hak3</definedName>
    <definedName name="_hak3">[2]!_hak3</definedName>
    <definedName name="_hak4" localSheetId="2">[2]!_hak4</definedName>
    <definedName name="_hak4">[2]!_hak4</definedName>
    <definedName name="_hak5" localSheetId="2">[2]!_hak5</definedName>
    <definedName name="_hak5">[2]!_hak5</definedName>
    <definedName name="_hak6" localSheetId="2">[2]!_hak6</definedName>
    <definedName name="_hak6">[2]!_hak6</definedName>
    <definedName name="_hak7" localSheetId="2">[2]!_hak7</definedName>
    <definedName name="_hak7">[2]!_hak7</definedName>
    <definedName name="_hak8" localSheetId="2">[2]!_hak8</definedName>
    <definedName name="_hak8">[2]!_hak8</definedName>
    <definedName name="_hak9" hidden="1">{#N/A,#N/A,FALSE,"imalat_kesif";#N/A,#N/A,FALSE,"imalat_seviye";#N/A,#N/A,FALSE,"141";#N/A,#N/A,FALSE,"142";#N/A,#N/A,FALSE,"143";#N/A,#N/A,FALSE,"144";#N/A,#N/A,FALSE,"145";#N/A,#N/A,FALSE,"146";#N/A,#N/A,FALSE,"147";#N/A,#N/A,FALSE,"148";#N/A,#N/A,FALSE,"149"}</definedName>
    <definedName name="_IST1" localSheetId="2">#REF!</definedName>
    <definedName name="_IST1">#REF!</definedName>
    <definedName name="_Key1" localSheetId="2" hidden="1">#REF!</definedName>
    <definedName name="_Key1" hidden="1">#REF!</definedName>
    <definedName name="_MOG1" localSheetId="2">#REF!</definedName>
    <definedName name="_MOG1" localSheetId="1">#REF!</definedName>
    <definedName name="_MOG1">#REF!</definedName>
    <definedName name="_Order1" hidden="1">255</definedName>
    <definedName name="_PEY1" localSheetId="2">#REF!</definedName>
    <definedName name="_PEY1">#REF!</definedName>
    <definedName name="_Sort" localSheetId="2" hidden="1">#REF!</definedName>
    <definedName name="_Sort" hidden="1">#REF!</definedName>
    <definedName name="_tax1" localSheetId="2">#REF!</definedName>
    <definedName name="_tax1">#REF!</definedName>
    <definedName name="_tax2" localSheetId="2">#REF!</definedName>
    <definedName name="_tax2">#REF!</definedName>
    <definedName name="_tax3" localSheetId="2">#REF!</definedName>
    <definedName name="_tax3">#REF!</definedName>
    <definedName name="_tax4" localSheetId="2">#REF!</definedName>
    <definedName name="_tax4">#REF!</definedName>
    <definedName name="_TEL1" localSheetId="2">#REF!</definedName>
    <definedName name="_TEL1">#REF!</definedName>
    <definedName name="_xlnm._FilterDatabase" localSheetId="2" hidden="1">'DEMONTAJ KEŞFİ'!$A$370:$C$387</definedName>
    <definedName name="a" localSheetId="2">#REF!</definedName>
    <definedName name="a">#REF!</definedName>
    <definedName name="AA" localSheetId="2">#REF!</definedName>
    <definedName name="AA">#REF!</definedName>
    <definedName name="AAA" localSheetId="2">#REF!</definedName>
    <definedName name="AAA">#REF!</definedName>
    <definedName name="AAAA" localSheetId="2">#REF!</definedName>
    <definedName name="AAAA">#REF!</definedName>
    <definedName name="AAAAA" localSheetId="2">#REF!</definedName>
    <definedName name="AAAAA">#REF!</definedName>
    <definedName name="AASDASD" localSheetId="2">[2]!AASDASD</definedName>
    <definedName name="AASDASD">[2]!AASDASD</definedName>
    <definedName name="AD" localSheetId="2">#REF!</definedName>
    <definedName name="AD" localSheetId="1">#REF!</definedName>
    <definedName name="AD" localSheetId="3">#REF!</definedName>
    <definedName name="AD">#REF!</definedName>
    <definedName name="ADA" localSheetId="2">#REF!</definedName>
    <definedName name="ADA" localSheetId="1">#REF!</definedName>
    <definedName name="ADA" localSheetId="3">#REF!</definedName>
    <definedName name="ADA">#REF!</definedName>
    <definedName name="ADAMSAAT" localSheetId="2">'DEMONTAJ KEŞFİ'!#REF!</definedName>
    <definedName name="ADAMSAAT" localSheetId="1">'MONTAJ KEŞFİ'!#REF!</definedName>
    <definedName name="ADAMSAAT" localSheetId="3">[3]KESİF!#REF!</definedName>
    <definedName name="ADAMSAAT">#REF!</definedName>
    <definedName name="Ahmet"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ky" hidden="1">{#N/A,#N/A,FALSE,"sıh_iç_ihz";#N/A,#N/A,FALSE,"sıh_iç_er";#N/A,#N/A,FALSE,"sıh_iç_tut"}</definedName>
    <definedName name="alan" localSheetId="2">#REF!</definedName>
    <definedName name="alan">#REF!</definedName>
    <definedName name="Ali" localSheetId="2">[2]!Ali</definedName>
    <definedName name="Ali">[2]!Ali</definedName>
    <definedName name="Alper" localSheetId="2">[2]!Alper</definedName>
    <definedName name="Alper">[2]!Alper</definedName>
    <definedName name="ammmm" localSheetId="2">[2]!ammmm</definedName>
    <definedName name="ammmm">[2]!ammmm</definedName>
    <definedName name="Arsel" localSheetId="2">[2]!Arsel</definedName>
    <definedName name="Arsel">[2]!Arsel</definedName>
    <definedName name="AS" localSheetId="2">#REF!</definedName>
    <definedName name="AS" localSheetId="1">#REF!</definedName>
    <definedName name="AS" localSheetId="3" hidden="1">{#N/A,#N/A,FALSE,"müş_iç_ihz";#N/A,#N/A,FALSE,"müş_iç_er";#N/A,#N/A,FALSE,"müş_iç_tut"}</definedName>
    <definedName name="AS">#REF!</definedName>
    <definedName name="ASAS"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w_Gewerke_Preis_Export" localSheetId="2">#REF!</definedName>
    <definedName name="aw_Gewerke_Preis_Export">#REF!</definedName>
    <definedName name="AY" localSheetId="2">#REF!</definedName>
    <definedName name="AY">#REF!</definedName>
    <definedName name="_xlnm.Extract" localSheetId="2">#REF!</definedName>
    <definedName name="_xlnm.Extract">#REF!</definedName>
    <definedName name="b" localSheetId="2">[2]!b</definedName>
    <definedName name="b">[2]!b</definedName>
    <definedName name="BB" localSheetId="2">#REF!</definedName>
    <definedName name="BB">#REF!</definedName>
    <definedName name="BBBB" localSheetId="2">#REF!</definedName>
    <definedName name="BBBB">#REF!</definedName>
    <definedName name="BBBBB" localSheetId="2">#REF!</definedName>
    <definedName name="BBBBB">#REF!</definedName>
    <definedName name="bbbbbbbbb" localSheetId="2">#REF!</definedName>
    <definedName name="bbbbbbbbb">#REF!</definedName>
    <definedName name="BERK_TEKNİK_YAPI_LTD._ŞTİ." localSheetId="2">#REF!</definedName>
    <definedName name="BERK_TEKNİK_YAPI_LTD._ŞTİ.">#REF!</definedName>
    <definedName name="boxes" localSheetId="2">#REF!</definedName>
    <definedName name="boxes">#REF!</definedName>
    <definedName name="button_area_1" localSheetId="2">#REF!</definedName>
    <definedName name="button_area_1">#REF!</definedName>
    <definedName name="Cam_takıldığında" localSheetId="2">#REF!</definedName>
    <definedName name="Cam_takıldığında">#REF!</definedName>
    <definedName name="CC" localSheetId="2">#REF!</definedName>
    <definedName name="CC">#REF!</definedName>
    <definedName name="CCT" localSheetId="2">#REF!</definedName>
    <definedName name="CCT">#REF!</definedName>
    <definedName name="Celal" localSheetId="2">[2]!Celal</definedName>
    <definedName name="Celal">[2]!Celal</definedName>
    <definedName name="celltips_area" localSheetId="2">#REF!</definedName>
    <definedName name="celltips_area">#REF!</definedName>
    <definedName name="cu" hidden="1">{#N/A,#N/A,FALSE,"kal_iç_ihz";#N/A,#N/A,FALSE,"kal_iç_er";#N/A,#N/A,FALSE,"kal_iç_tut"}</definedName>
    <definedName name="çatı" hidden="1">{#N/A,#N/A,FALSE,"avans";#N/A,#N/A,FALSE,"teminat_mektubu";#N/A,#N/A,FALSE,"ihz. icmal";#N/A,#N/A,FALSE,"söz_fiy_fark";#N/A,#N/A,FALSE,"kap2";#N/A,#N/A,FALSE,"mal_FF_icm";#N/A,#N/A,FALSE,"kap1"}</definedName>
    <definedName name="çç" hidden="1">{#N/A,#N/A,FALSE,"maff_h1";#N/A,#N/A,FALSE,"maff_h2";#N/A,#N/A,FALSE,"maff_h3";#N/A,#N/A,FALSE,"maff_h4";#N/A,#N/A,FALSE,"maff_h5";#N/A,#N/A,FALSE,"maff_h6";#N/A,#N/A,FALSE,"maff_h7"}</definedName>
    <definedName name="ÇÇLÇLÇL" localSheetId="2">[2]!ÇÇLÇLÇL</definedName>
    <definedName name="ÇÇLÇLÇL">[2]!ÇÇLÇLÇL</definedName>
    <definedName name="ÇEVRE1" localSheetId="2">#REF!</definedName>
    <definedName name="ÇEVRE1">#REF!</definedName>
    <definedName name="D" localSheetId="2">[2]!D</definedName>
    <definedName name="D">[2]!D</definedName>
    <definedName name="data1" localSheetId="2">#REF!</definedName>
    <definedName name="data1">#REF!</definedName>
    <definedName name="data10" localSheetId="2">#REF!</definedName>
    <definedName name="data10">#REF!</definedName>
    <definedName name="data11" localSheetId="2">#REF!</definedName>
    <definedName name="data11">#REF!</definedName>
    <definedName name="data12" localSheetId="2">#REF!</definedName>
    <definedName name="data12">#REF!</definedName>
    <definedName name="data13" localSheetId="2">#REF!</definedName>
    <definedName name="data13">#REF!</definedName>
    <definedName name="data14" localSheetId="2">#REF!</definedName>
    <definedName name="data14">#REF!</definedName>
    <definedName name="data15" localSheetId="2">#REF!</definedName>
    <definedName name="data15">#REF!</definedName>
    <definedName name="data16" localSheetId="2">#REF!</definedName>
    <definedName name="data16">#REF!</definedName>
    <definedName name="data17" localSheetId="2">#REF!</definedName>
    <definedName name="data17">#REF!</definedName>
    <definedName name="data18" localSheetId="2">#REF!</definedName>
    <definedName name="data18">#REF!</definedName>
    <definedName name="data19" localSheetId="2">#REF!</definedName>
    <definedName name="data19">#REF!</definedName>
    <definedName name="data2" localSheetId="2">#REF!</definedName>
    <definedName name="data2">#REF!</definedName>
    <definedName name="data20" localSheetId="2">#REF!</definedName>
    <definedName name="data20">#REF!</definedName>
    <definedName name="data21" localSheetId="2">#REF!</definedName>
    <definedName name="data21">#REF!</definedName>
    <definedName name="data22" localSheetId="2">#REF!</definedName>
    <definedName name="data22">#REF!</definedName>
    <definedName name="data23" localSheetId="2">#REF!</definedName>
    <definedName name="data23">#REF!</definedName>
    <definedName name="data24" localSheetId="2">#REF!</definedName>
    <definedName name="data24">#REF!</definedName>
    <definedName name="data25" localSheetId="2">#REF!</definedName>
    <definedName name="data25">#REF!</definedName>
    <definedName name="data26" localSheetId="2">#REF!</definedName>
    <definedName name="data26">#REF!</definedName>
    <definedName name="data27" localSheetId="2">#REF!</definedName>
    <definedName name="data27">#REF!</definedName>
    <definedName name="data28" localSheetId="2">#REF!</definedName>
    <definedName name="data28">#REF!</definedName>
    <definedName name="data29" localSheetId="2">#REF!</definedName>
    <definedName name="data29">#REF!</definedName>
    <definedName name="data3" localSheetId="2">#REF!</definedName>
    <definedName name="data3">#REF!</definedName>
    <definedName name="data30" localSheetId="2">#REF!</definedName>
    <definedName name="data30">#REF!</definedName>
    <definedName name="data31" localSheetId="2">#REF!</definedName>
    <definedName name="data31">#REF!</definedName>
    <definedName name="data32" localSheetId="2">#REF!</definedName>
    <definedName name="data32">#REF!</definedName>
    <definedName name="data33" localSheetId="2">#REF!</definedName>
    <definedName name="data33">#REF!</definedName>
    <definedName name="data34" localSheetId="2">#REF!</definedName>
    <definedName name="data34">#REF!</definedName>
    <definedName name="data35" localSheetId="2">#REF!</definedName>
    <definedName name="data35">#REF!</definedName>
    <definedName name="data36" localSheetId="2">#REF!</definedName>
    <definedName name="data36">#REF!</definedName>
    <definedName name="data37" localSheetId="2">#REF!</definedName>
    <definedName name="data37">#REF!</definedName>
    <definedName name="data38" localSheetId="2">#REF!</definedName>
    <definedName name="data38">#REF!</definedName>
    <definedName name="data39" localSheetId="2">#REF!</definedName>
    <definedName name="data39">#REF!</definedName>
    <definedName name="data4" localSheetId="2">#REF!</definedName>
    <definedName name="data4">#REF!</definedName>
    <definedName name="data40" localSheetId="2">#REF!</definedName>
    <definedName name="data40">#REF!</definedName>
    <definedName name="data41" localSheetId="2">#REF!</definedName>
    <definedName name="data41">#REF!</definedName>
    <definedName name="data42" localSheetId="2">#REF!</definedName>
    <definedName name="data42">#REF!</definedName>
    <definedName name="data43" localSheetId="2">#REF!</definedName>
    <definedName name="data43">#REF!</definedName>
    <definedName name="data44" localSheetId="2">#REF!</definedName>
    <definedName name="data44">#REF!</definedName>
    <definedName name="data45" localSheetId="2">#REF!</definedName>
    <definedName name="data45">#REF!</definedName>
    <definedName name="data46" localSheetId="2">#REF!</definedName>
    <definedName name="data46">#REF!</definedName>
    <definedName name="data47" localSheetId="2">#REF!</definedName>
    <definedName name="data47">#REF!</definedName>
    <definedName name="data48" localSheetId="2">#REF!</definedName>
    <definedName name="data48">#REF!</definedName>
    <definedName name="data49" localSheetId="2">#REF!</definedName>
    <definedName name="data49">#REF!</definedName>
    <definedName name="data5" localSheetId="2">#REF!</definedName>
    <definedName name="data5">#REF!</definedName>
    <definedName name="data50" localSheetId="2">#REF!</definedName>
    <definedName name="data50">#REF!</definedName>
    <definedName name="data51" localSheetId="2">#REF!</definedName>
    <definedName name="data51">#REF!</definedName>
    <definedName name="data52" localSheetId="2">#REF!</definedName>
    <definedName name="data52">#REF!</definedName>
    <definedName name="data53" localSheetId="2">#REF!</definedName>
    <definedName name="data53">#REF!</definedName>
    <definedName name="data54" localSheetId="2">#REF!</definedName>
    <definedName name="data54">#REF!</definedName>
    <definedName name="data55" localSheetId="2">#REF!</definedName>
    <definedName name="data55">#REF!</definedName>
    <definedName name="data56" localSheetId="2">#REF!</definedName>
    <definedName name="data56">#REF!</definedName>
    <definedName name="data57" localSheetId="2">#REF!</definedName>
    <definedName name="data57">#REF!</definedName>
    <definedName name="data58" localSheetId="2">#REF!</definedName>
    <definedName name="data58">#REF!</definedName>
    <definedName name="data59" localSheetId="2">#REF!</definedName>
    <definedName name="data59">#REF!</definedName>
    <definedName name="data6" localSheetId="2">#REF!</definedName>
    <definedName name="data6">#REF!</definedName>
    <definedName name="data60" localSheetId="2">#REF!</definedName>
    <definedName name="data60">#REF!</definedName>
    <definedName name="data61" localSheetId="2">#REF!</definedName>
    <definedName name="data61">#REF!</definedName>
    <definedName name="data62" localSheetId="2">#REF!</definedName>
    <definedName name="data62">#REF!</definedName>
    <definedName name="data63" localSheetId="2">#REF!</definedName>
    <definedName name="data63">#REF!</definedName>
    <definedName name="data64" localSheetId="2">#REF!</definedName>
    <definedName name="data64">#REF!</definedName>
    <definedName name="data65" localSheetId="2">#REF!</definedName>
    <definedName name="data65">#REF!</definedName>
    <definedName name="data66" localSheetId="2">#REF!</definedName>
    <definedName name="data66">#REF!</definedName>
    <definedName name="data67" localSheetId="2">#REF!</definedName>
    <definedName name="data67">#REF!</definedName>
    <definedName name="data68" localSheetId="2">#REF!</definedName>
    <definedName name="data68">#REF!</definedName>
    <definedName name="data69" localSheetId="2">#REF!</definedName>
    <definedName name="data69">#REF!</definedName>
    <definedName name="data7" localSheetId="2">#REF!</definedName>
    <definedName name="data7">#REF!</definedName>
    <definedName name="data70" localSheetId="2">#REF!</definedName>
    <definedName name="data70">#REF!</definedName>
    <definedName name="data8" localSheetId="2">#REF!</definedName>
    <definedName name="data8">#REF!</definedName>
    <definedName name="data9" localSheetId="2">#REF!</definedName>
    <definedName name="data9">#REF!</definedName>
    <definedName name="DER">[4]MALİYET!$G$9</definedName>
    <definedName name="DFF" hidden="1">{#N/A,#N/A,FALSE,"kal_iç_ihz";#N/A,#N/A,FALSE,"kal_iç_er";#N/A,#N/A,FALSE,"kal_iç_tut"}</definedName>
    <definedName name="dflt1">'[5]Faturanızı Özelleştirin'!$E$22</definedName>
    <definedName name="dflt2">'[5]Faturanızı Özelleştirin'!$E$23</definedName>
    <definedName name="dflt3">'[5]Faturanızı Özelleştirin'!$D$24</definedName>
    <definedName name="dflt4">'[5]Faturanızı Özelleştirin'!$E$26</definedName>
    <definedName name="dflt5">'[5]Faturanızı Özelleştirin'!$E$27</definedName>
    <definedName name="dflt6">'[5]Faturanızı Özelleştirin'!$D$28</definedName>
    <definedName name="dflt7">'[5]Faturanızı Özelleştirin'!$G$27</definedName>
    <definedName name="display_area_2" localSheetId="2">#REF!</definedName>
    <definedName name="display_area_2">#REF!</definedName>
    <definedName name="DOLAR" localSheetId="2">'DEMONTAJ KEŞFİ'!#REF!</definedName>
    <definedName name="DOLAR" localSheetId="1">'MONTAJ KEŞFİ'!#REF!</definedName>
    <definedName name="DOLAR" localSheetId="3">[3]KESİF!#REF!</definedName>
    <definedName name="DOLAR">#REF!</definedName>
    <definedName name="DOLAR1" localSheetId="2">'DEMONTAJ KEŞFİ'!#REF!</definedName>
    <definedName name="DOLAR1" localSheetId="1">'MONTAJ KEŞFİ'!#REF!</definedName>
    <definedName name="DOLAR1" localSheetId="3">[3]KESİF!#REF!</definedName>
    <definedName name="DOLAR1">#REF!</definedName>
    <definedName name="du" hidden="1">{#N/A,#N/A,FALSE,"maff_h1";#N/A,#N/A,FALSE,"maff_h2";#N/A,#N/A,FALSE,"maff_h3";#N/A,#N/A,FALSE,"maff_h4";#N/A,#N/A,FALSE,"maff_h5";#N/A,#N/A,FALSE,"maff_h6";#N/A,#N/A,FALSE,"maff_h7"}</definedName>
    <definedName name="elk_ihz_tut" localSheetId="2">#REF!</definedName>
    <definedName name="elk_ihz_tut">#REF!</definedName>
    <definedName name="EU" localSheetId="2">#REF!</definedName>
    <definedName name="EU" localSheetId="1">#REF!</definedName>
    <definedName name="EU" localSheetId="3">#REF!</definedName>
    <definedName name="EU">#REF!</definedName>
    <definedName name="euro" localSheetId="2">#REF!</definedName>
    <definedName name="euro" localSheetId="1">#REF!</definedName>
    <definedName name="euro" localSheetId="3">#REF!</definedName>
    <definedName name="euro">#REF!</definedName>
    <definedName name="F" localSheetId="3" hidden="1">{#N/A,#N/A,FALSE,"maff_h1";#N/A,#N/A,FALSE,"maff_h2";#N/A,#N/A,FALSE,"maff_h3";#N/A,#N/A,FALSE,"maff_h4";#N/A,#N/A,FALSE,"maff_h5";#N/A,#N/A,FALSE,"maff_h6";#N/A,#N/A,FALSE,"maff_h7"}</definedName>
    <definedName name="F">[6]MALİYET!$G$8</definedName>
    <definedName name="f.kazık" localSheetId="2">#REF!</definedName>
    <definedName name="f.kazık">#REF!</definedName>
    <definedName name="f.kazzık" localSheetId="2">#REF!</definedName>
    <definedName name="f.kazzık">#REF!</definedName>
    <definedName name="fayans_eritme" localSheetId="2">#REF!</definedName>
    <definedName name="fayans_eritme">#REF!</definedName>
    <definedName name="ff" localSheetId="2">[2]!ff</definedName>
    <definedName name="ff">[2]!ff</definedName>
    <definedName name="fff" localSheetId="2">[2]!fff</definedName>
    <definedName name="fff">[2]!fff</definedName>
    <definedName name="ffff" localSheetId="2">[2]!ffff</definedName>
    <definedName name="ffff">[2]!ffff</definedName>
    <definedName name="fffff" localSheetId="2">[2]!fffff</definedName>
    <definedName name="fffff">[2]!fffff</definedName>
    <definedName name="FFFFFF" localSheetId="2">[2]!FFFFFF</definedName>
    <definedName name="FFFFFF">[2]!FFFFFF</definedName>
    <definedName name="FG" hidden="1">{#N/A,#N/A,FALSE,"imalat_kesif";#N/A,#N/A,FALSE,"imalat_seviye";#N/A,#N/A,FALSE,"141";#N/A,#N/A,FALSE,"142";#N/A,#N/A,FALSE,"143";#N/A,#N/A,FALSE,"144";#N/A,#N/A,FALSE,"145";#N/A,#N/A,FALSE,"146";#N/A,#N/A,FALSE,"147";#N/A,#N/A,FALSE,"148";#N/A,#N/A,FALSE,"149"}</definedName>
    <definedName name="FİHRİST" localSheetId="2">#REF!</definedName>
    <definedName name="FİHRİST">#REF!</definedName>
    <definedName name="foraj" localSheetId="2">#REF!</definedName>
    <definedName name="foraj">#REF!</definedName>
    <definedName name="GADAPAZARI" localSheetId="2">#REF!</definedName>
    <definedName name="GADAPAZARI" localSheetId="1">#REF!</definedName>
    <definedName name="GADAPAZARI" localSheetId="3">#REF!</definedName>
    <definedName name="GADAPAZARI">#REF!</definedName>
    <definedName name="GARM" localSheetId="2">#REF!</definedName>
    <definedName name="GARM" localSheetId="1">#REF!</definedName>
    <definedName name="GARM">#REF!</definedName>
    <definedName name="GARM1" localSheetId="2">#REF!</definedName>
    <definedName name="GARM1" localSheetId="1">#REF!</definedName>
    <definedName name="GARM1">#REF!</definedName>
    <definedName name="gaz_beton_eritme_1" localSheetId="2">#REF!</definedName>
    <definedName name="gaz_beton_eritme_1">#REF!</definedName>
    <definedName name="gaz_beton_eritme_2" localSheetId="2">#REF!</definedName>
    <definedName name="gaz_beton_eritme_2">#REF!</definedName>
    <definedName name="GBORU" localSheetId="2">#REF!</definedName>
    <definedName name="GBORU" localSheetId="1">#REF!</definedName>
    <definedName name="GBORU">#REF!</definedName>
    <definedName name="GBORU1" localSheetId="2">#REF!</definedName>
    <definedName name="GBORU1" localSheetId="1">#REF!</definedName>
    <definedName name="GBORU1">#REF!</definedName>
    <definedName name="GBUSBAR" localSheetId="2">#REF!</definedName>
    <definedName name="GBUSBAR" localSheetId="1">#REF!</definedName>
    <definedName name="GBUSBAR">#REF!</definedName>
    <definedName name="GBUSBAR1" localSheetId="2">#REF!</definedName>
    <definedName name="GBUSBAR1" localSheetId="1">#REF!</definedName>
    <definedName name="GBUSBAR1">#REF!</definedName>
    <definedName name="GCCTV" localSheetId="2">#REF!</definedName>
    <definedName name="GCCTV" localSheetId="1">#REF!</definedName>
    <definedName name="GCCTV">#REF!</definedName>
    <definedName name="GDATA" localSheetId="2">#REF!</definedName>
    <definedName name="GDATA" localSheetId="1">#REF!</definedName>
    <definedName name="GDATA">#REF!</definedName>
    <definedName name="GDIGER" localSheetId="2">'DEMONTAJ KEŞFİ'!#REF!</definedName>
    <definedName name="GDIGER" localSheetId="1">'MONTAJ KEŞFİ'!#REF!</definedName>
    <definedName name="GDIGER" localSheetId="3">[3]KESİF!#REF!</definedName>
    <definedName name="GDIGER">#REF!</definedName>
    <definedName name="GDİGER" localSheetId="2">#REF!</definedName>
    <definedName name="GDİGER" localSheetId="1">#REF!</definedName>
    <definedName name="GDİGER" localSheetId="3">#REF!</definedName>
    <definedName name="GDİGER">#REF!</definedName>
    <definedName name="GDİREK" localSheetId="2">#REF!</definedName>
    <definedName name="GDİREK" localSheetId="1">#REF!</definedName>
    <definedName name="GDİREK" localSheetId="3">#REF!</definedName>
    <definedName name="GDİREK">#REF!</definedName>
    <definedName name="GEDREMİT" localSheetId="2">#REF!</definedName>
    <definedName name="GEDREMİT" localSheetId="1">#REF!</definedName>
    <definedName name="GEDREMİT">#REF!</definedName>
    <definedName name="GENERJİ" localSheetId="2">#REF!</definedName>
    <definedName name="GENERJİ" localSheetId="1">#REF!</definedName>
    <definedName name="GENERJİ">#REF!</definedName>
    <definedName name="gg" localSheetId="2">[2]!gg</definedName>
    <definedName name="gg">[2]!gg</definedName>
    <definedName name="GGEN" localSheetId="2">#REF!</definedName>
    <definedName name="GGEN" localSheetId="1">#REF!</definedName>
    <definedName name="GGEN" localSheetId="3">#REF!</definedName>
    <definedName name="GGEN">#REF!</definedName>
    <definedName name="GGGGGGGGGGGGGGGGGGGGGGGGGGGGGGGGGGGGGG" localSheetId="2">[2]!GGGGGGGGGGGGGGGGGGGGGGGGGGGGGGGGGGGGGG</definedName>
    <definedName name="GGGGGGGGGGGGGGGGGGGGGGGGGGGGGGGGGGGGGG">[2]!GGGGGGGGGGGGGGGGGGGGGGGGGGGGGGGGGGGGGG</definedName>
    <definedName name="GGUV" localSheetId="2">#REF!</definedName>
    <definedName name="GGUV" localSheetId="1">#REF!</definedName>
    <definedName name="GGUV" localSheetId="3">#REF!</definedName>
    <definedName name="GGUV">#REF!</definedName>
    <definedName name="GGÜV" localSheetId="2">#REF!</definedName>
    <definedName name="GGÜV" localSheetId="1">#REF!</definedName>
    <definedName name="GGÜV" localSheetId="3">#REF!</definedName>
    <definedName name="GGÜV">#REF!</definedName>
    <definedName name="GHUCRE" localSheetId="2">#REF!</definedName>
    <definedName name="GHUCRE" localSheetId="1">#REF!</definedName>
    <definedName name="GHUCRE">#REF!</definedName>
    <definedName name="ghucre1" localSheetId="2">#REF!</definedName>
    <definedName name="ghucre1" localSheetId="1">#REF!</definedName>
    <definedName name="ghucre1">#REF!</definedName>
    <definedName name="GHÜCRE" localSheetId="2">#REF!</definedName>
    <definedName name="GHÜCRE" localSheetId="1">#REF!</definedName>
    <definedName name="GHÜCRE">#REF!</definedName>
    <definedName name="GKABLO" localSheetId="2">#REF!</definedName>
    <definedName name="GKABLO" localSheetId="1">#REF!</definedName>
    <definedName name="GKABLO">#REF!</definedName>
    <definedName name="GKABLO1" localSheetId="2">#REF!</definedName>
    <definedName name="GKABLO1" localSheetId="1">#REF!</definedName>
    <definedName name="GKABLO1">#REF!</definedName>
    <definedName name="GKABLOZ" localSheetId="2">#REF!</definedName>
    <definedName name="GKABLOZ" localSheetId="1">#REF!</definedName>
    <definedName name="GKABLOZ">#REF!</definedName>
    <definedName name="GKAZI" localSheetId="2">#REF!</definedName>
    <definedName name="GKAZI" localSheetId="1">#REF!</definedName>
    <definedName name="GKAZI">#REF!</definedName>
    <definedName name="GOG" localSheetId="2">#REF!</definedName>
    <definedName name="GOG" localSheetId="1">#REF!</definedName>
    <definedName name="GOG">#REF!</definedName>
    <definedName name="GOLCUM" localSheetId="2">#REF!</definedName>
    <definedName name="GOLCUM" localSheetId="1">#REF!</definedName>
    <definedName name="GOLCUM">#REF!</definedName>
    <definedName name="GOTO" localSheetId="2">#REF!</definedName>
    <definedName name="GOTO" localSheetId="1">#REF!</definedName>
    <definedName name="GOTO">#REF!</definedName>
    <definedName name="GPANO" localSheetId="2">#REF!</definedName>
    <definedName name="GPANO" localSheetId="1">#REF!</definedName>
    <definedName name="GPANO">#REF!</definedName>
    <definedName name="GPANO1" localSheetId="2">#REF!</definedName>
    <definedName name="GPANO1" localSheetId="1">#REF!</definedName>
    <definedName name="GPANO1">#REF!</definedName>
    <definedName name="GPLAZMA" localSheetId="2">#REF!</definedName>
    <definedName name="GPLAZMA" localSheetId="1">#REF!</definedName>
    <definedName name="GPLAZMA">#REF!</definedName>
    <definedName name="GPRİZ" localSheetId="2">#REF!</definedName>
    <definedName name="GPRİZ" localSheetId="1">#REF!</definedName>
    <definedName name="GPRİZ">#REF!</definedName>
    <definedName name="GSALT" localSheetId="2">'DEMONTAJ KEŞFİ'!#REF!</definedName>
    <definedName name="GSALT" localSheetId="1">'MONTAJ KEŞFİ'!#REF!</definedName>
    <definedName name="GSALT" localSheetId="3">[3]KESİF!#REF!</definedName>
    <definedName name="GSALT">#REF!</definedName>
    <definedName name="GSANTRAL" localSheetId="2">#REF!</definedName>
    <definedName name="GSANTRAL" localSheetId="1">#REF!</definedName>
    <definedName name="GSANTRAL" localSheetId="3">#REF!</definedName>
    <definedName name="GSANTRAL">#REF!</definedName>
    <definedName name="GSES" localSheetId="2">#REF!</definedName>
    <definedName name="GSES" localSheetId="1">#REF!</definedName>
    <definedName name="GSES" localSheetId="3">#REF!</definedName>
    <definedName name="GSES">#REF!</definedName>
    <definedName name="GSORTİ" localSheetId="2">#REF!</definedName>
    <definedName name="GSORTİ" localSheetId="1">#REF!</definedName>
    <definedName name="GSORTİ">#REF!</definedName>
    <definedName name="GSORTİ1" localSheetId="2">#REF!</definedName>
    <definedName name="GSORTİ1" localSheetId="1">#REF!</definedName>
    <definedName name="GSORTİ1">#REF!</definedName>
    <definedName name="GŞALT" localSheetId="2">#REF!</definedName>
    <definedName name="GŞALT" localSheetId="1">#REF!</definedName>
    <definedName name="GŞALT">#REF!</definedName>
    <definedName name="GTAVA" localSheetId="2">#REF!</definedName>
    <definedName name="GTAVA" localSheetId="1">#REF!</definedName>
    <definedName name="GTAVA">#REF!</definedName>
    <definedName name="GTAVA1" localSheetId="2">#REF!</definedName>
    <definedName name="GTAVA1" localSheetId="1">#REF!</definedName>
    <definedName name="GTAVA1">#REF!</definedName>
    <definedName name="GTEL" localSheetId="2">#REF!</definedName>
    <definedName name="GTEL" localSheetId="1">#REF!</definedName>
    <definedName name="GTEL">#REF!</definedName>
    <definedName name="GTOP" localSheetId="2">#REF!</definedName>
    <definedName name="GTOP" localSheetId="1">#REF!</definedName>
    <definedName name="GTOP">#REF!</definedName>
    <definedName name="GTRAFO" localSheetId="2">#REF!</definedName>
    <definedName name="GTRAFO" localSheetId="1">#REF!</definedName>
    <definedName name="GTRAFO">#REF!</definedName>
    <definedName name="GTV" localSheetId="2">#REF!</definedName>
    <definedName name="GTV" localSheetId="1">#REF!</definedName>
    <definedName name="GTV">#REF!</definedName>
    <definedName name="GUPS" localSheetId="2">#REF!</definedName>
    <definedName name="GUPS" localSheetId="1">#REF!</definedName>
    <definedName name="GUPS">#REF!</definedName>
    <definedName name="GYANGIN" localSheetId="2">#REF!</definedName>
    <definedName name="GYANGIN" localSheetId="1">#REF!</definedName>
    <definedName name="GYANGIN">#REF!</definedName>
    <definedName name="GZAYIF" localSheetId="2">'DEMONTAJ KEŞFİ'!#REF!</definedName>
    <definedName name="GZAYIF" localSheetId="1">'MONTAJ KEŞFİ'!#REF!</definedName>
    <definedName name="GZAYIF" localSheetId="3">[3]KESİF!#REF!</definedName>
    <definedName name="GZAYIF">#REF!</definedName>
    <definedName name="H" localSheetId="2">#REF!</definedName>
    <definedName name="H">#REF!</definedName>
    <definedName name="hakan"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hakan2" localSheetId="2">[2]!hakan2</definedName>
    <definedName name="hakan2">[2]!hakan2</definedName>
    <definedName name="hhh" localSheetId="2">[2]!hhh</definedName>
    <definedName name="hhh">[2]!hhh</definedName>
    <definedName name="hhhhh" localSheetId="2">[2]!hhhhh</definedName>
    <definedName name="hhhhh">[2]!hhhhh</definedName>
    <definedName name="hhhhhh" localSheetId="2">[2]!hhhhhh</definedName>
    <definedName name="hhhhhh">[2]!hhhhhh</definedName>
    <definedName name="hhhhhhhh"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HI" localSheetId="2">#REF!</definedName>
    <definedName name="HI">#REF!</definedName>
    <definedName name="HIYAR" localSheetId="2">#REF!</definedName>
    <definedName name="HIYAR">#REF!</definedName>
    <definedName name="HJ" localSheetId="2">[2]!HJ</definedName>
    <definedName name="HJ">[2]!HJ</definedName>
    <definedName name="HK" localSheetId="2">#REF!</definedName>
    <definedName name="HK">#REF!</definedName>
    <definedName name="ISIKAN1" localSheetId="2">#REF!</definedName>
    <definedName name="ISIKAN1">#REF!</definedName>
    <definedName name="ISITES1" localSheetId="2">#REF!</definedName>
    <definedName name="ISITES1">#REF!</definedName>
    <definedName name="ihz.tutanak" localSheetId="2">#REF!</definedName>
    <definedName name="ihz.tutanak">#REF!</definedName>
    <definedName name="İKİTELLİ_KONUTLARI_2._ETAP_ORTAK_ALTYAPI_ve_YOL_İNŞAATI" localSheetId="2">#REF!</definedName>
    <definedName name="İKİTELLİ_KONUTLARI_2._ETAP_ORTAK_ALTYAPI_ve_YOL_İNŞAATI">#REF!</definedName>
    <definedName name="İLAN" localSheetId="2">#REF!</definedName>
    <definedName name="İLAN">#REF!</definedName>
    <definedName name="İLANTUT" localSheetId="2">#REF!</definedName>
    <definedName name="İLANTUT">#REF!</definedName>
    <definedName name="İSK" localSheetId="2">#REF!</definedName>
    <definedName name="İSK" localSheetId="1">#REF!</definedName>
    <definedName name="İSK" localSheetId="3">#REF!</definedName>
    <definedName name="İSK">#REF!</definedName>
    <definedName name="kay" hidden="1">{#N/A,#N/A,FALSE,"kal_iç_ihz";#N/A,#N/A,FALSE,"kal_iç_er";#N/A,#N/A,FALSE,"kal_iç_tut"}</definedName>
    <definedName name="KDV" localSheetId="2">[7]İCMAL!#REF!</definedName>
    <definedName name="KDV" localSheetId="1">[7]İCMAL!#REF!</definedName>
    <definedName name="KDV" localSheetId="3">[8]İCMAL!#REF!</definedName>
    <definedName name="KDV">[8]İCMAL!#REF!</definedName>
    <definedName name="KK" localSheetId="2">[2]!KK</definedName>
    <definedName name="KK">[2]!KK</definedName>
    <definedName name="lkkkk" hidden="1">{#N/A,#N/A,FALSE,"müş_iç_ihz";#N/A,#N/A,FALSE,"müş_iç_er";#N/A,#N/A,FALSE,"müş_iç_tut"}</definedName>
    <definedName name="LL" localSheetId="2">[2]!LL</definedName>
    <definedName name="LL">[2]!LL</definedName>
    <definedName name="LNKJLKM" hidden="1">{#N/A,#N/A,FALSE,"kal_iç_ihz";#N/A,#N/A,FALSE,"kal_iç_er";#N/A,#N/A,FALSE,"kal_iç_tut"}</definedName>
    <definedName name="Macro1" localSheetId="2">[2]!Macro1</definedName>
    <definedName name="Macro1">[2]!Macro1</definedName>
    <definedName name="Macro3" localSheetId="2">[2]!Macro3</definedName>
    <definedName name="Macro3">[2]!Macro3</definedName>
    <definedName name="Macro4" localSheetId="2">[2]!Macro4</definedName>
    <definedName name="Macro4">[2]!Macro4</definedName>
    <definedName name="MADAPAZARI" localSheetId="2">#REF!</definedName>
    <definedName name="MADAPAZARI" localSheetId="1">#REF!</definedName>
    <definedName name="MADAPAZARI" localSheetId="3">#REF!</definedName>
    <definedName name="MADAPAZARI">#REF!</definedName>
    <definedName name="MARM" localSheetId="2">#REF!</definedName>
    <definedName name="MARM" localSheetId="1">#REF!</definedName>
    <definedName name="MARM" localSheetId="3">#REF!</definedName>
    <definedName name="MARM">#REF!</definedName>
    <definedName name="MARM1" localSheetId="2">#REF!</definedName>
    <definedName name="MARM1" localSheetId="1">#REF!</definedName>
    <definedName name="MARM1">#REF!</definedName>
    <definedName name="Marsel" localSheetId="2">[2]!Marsel</definedName>
    <definedName name="Marsel">[2]!Marsel</definedName>
    <definedName name="MBORU" localSheetId="2">#REF!</definedName>
    <definedName name="MBORU" localSheetId="1">#REF!</definedName>
    <definedName name="MBORU" localSheetId="3">#REF!</definedName>
    <definedName name="MBORU">#REF!</definedName>
    <definedName name="MBORU1" localSheetId="2">#REF!</definedName>
    <definedName name="MBORU1" localSheetId="1">#REF!</definedName>
    <definedName name="MBORU1" localSheetId="3">#REF!</definedName>
    <definedName name="MBORU1">#REF!</definedName>
    <definedName name="MBUSBAR" localSheetId="2">#REF!</definedName>
    <definedName name="MBUSBAR" localSheetId="1">#REF!</definedName>
    <definedName name="MBUSBAR">#REF!</definedName>
    <definedName name="MBUSBAR1" localSheetId="2">#REF!</definedName>
    <definedName name="MBUSBAR1" localSheetId="1">#REF!</definedName>
    <definedName name="MBUSBAR1">#REF!</definedName>
    <definedName name="MCCTV" localSheetId="2">#REF!</definedName>
    <definedName name="MCCTV" localSheetId="1">#REF!</definedName>
    <definedName name="MCCTV">#REF!</definedName>
    <definedName name="MDATA" localSheetId="2">#REF!</definedName>
    <definedName name="MDATA" localSheetId="1">#REF!</definedName>
    <definedName name="MDATA">#REF!</definedName>
    <definedName name="MDIGER" localSheetId="2">'DEMONTAJ KEŞFİ'!#REF!</definedName>
    <definedName name="MDIGER" localSheetId="1">'MONTAJ KEŞFİ'!#REF!</definedName>
    <definedName name="MDIGER" localSheetId="3">[3]KESİF!#REF!</definedName>
    <definedName name="MDIGER">#REF!</definedName>
    <definedName name="MDİGER" localSheetId="2">#REF!</definedName>
    <definedName name="MDİGER" localSheetId="1">#REF!</definedName>
    <definedName name="MDİGER" localSheetId="3">#REF!</definedName>
    <definedName name="MDİGER">#REF!</definedName>
    <definedName name="MDİREK" localSheetId="2">#REF!</definedName>
    <definedName name="MDİREK" localSheetId="1">#REF!</definedName>
    <definedName name="MDİREK" localSheetId="3">#REF!</definedName>
    <definedName name="MDİREK">#REF!</definedName>
    <definedName name="MEDREMİT" localSheetId="2">#REF!</definedName>
    <definedName name="MEDREMİT" localSheetId="1">#REF!</definedName>
    <definedName name="MEDREMİT">#REF!</definedName>
    <definedName name="MEHMET"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MENERJI" localSheetId="2">#REF!</definedName>
    <definedName name="MENERJI" localSheetId="1">#REF!</definedName>
    <definedName name="MENERJI" localSheetId="3">#REF!</definedName>
    <definedName name="MENERJI">#REF!</definedName>
    <definedName name="MENERJİ" localSheetId="2">#REF!</definedName>
    <definedName name="MENERJİ" localSheetId="1">#REF!</definedName>
    <definedName name="MENERJİ">#REF!</definedName>
    <definedName name="MGEN" localSheetId="2">#REF!</definedName>
    <definedName name="MGEN" localSheetId="1">#REF!</definedName>
    <definedName name="MGEN">#REF!</definedName>
    <definedName name="MGUV" localSheetId="2">#REF!</definedName>
    <definedName name="MGUV" localSheetId="1">#REF!</definedName>
    <definedName name="MGUV">#REF!</definedName>
    <definedName name="MGÜV" localSheetId="2">#REF!</definedName>
    <definedName name="MGÜV" localSheetId="1">#REF!</definedName>
    <definedName name="MGÜV">#REF!</definedName>
    <definedName name="MHUCRE" localSheetId="2">#REF!</definedName>
    <definedName name="MHUCRE" localSheetId="1">#REF!</definedName>
    <definedName name="MHUCRE">#REF!</definedName>
    <definedName name="mhucre1" localSheetId="2">#REF!</definedName>
    <definedName name="mhucre1" localSheetId="1">#REF!</definedName>
    <definedName name="mhucre1">#REF!</definedName>
    <definedName name="MHÜCRE" localSheetId="2">#REF!</definedName>
    <definedName name="MHÜCRE" localSheetId="1">#REF!</definedName>
    <definedName name="MHÜCRE">#REF!</definedName>
    <definedName name="MKABLO" localSheetId="2">#REF!</definedName>
    <definedName name="MKABLO" localSheetId="1">#REF!</definedName>
    <definedName name="MKABLO">#REF!</definedName>
    <definedName name="MKABLO1" localSheetId="2">#REF!</definedName>
    <definedName name="MKABLO1" localSheetId="1">#REF!</definedName>
    <definedName name="MKABLO1">#REF!</definedName>
    <definedName name="MKABLOZ" localSheetId="2">#REF!</definedName>
    <definedName name="MKABLOZ" localSheetId="1">#REF!</definedName>
    <definedName name="MKABLOZ">#REF!</definedName>
    <definedName name="MKAZI" localSheetId="2">#REF!</definedName>
    <definedName name="MKAZI" localSheetId="1">#REF!</definedName>
    <definedName name="MKAZI">#REF!</definedName>
    <definedName name="mm" hidden="1">{#N/A,#N/A,FALSE,"maff_h1";#N/A,#N/A,FALSE,"maff_h2";#N/A,#N/A,FALSE,"maff_h3";#N/A,#N/A,FALSE,"maff_h4";#N/A,#N/A,FALSE,"maff_h5";#N/A,#N/A,FALSE,"maff_h6";#N/A,#N/A,FALSE,"maff_h7"}</definedName>
    <definedName name="MOG" localSheetId="2">#REF!</definedName>
    <definedName name="MOG" localSheetId="1">#REF!</definedName>
    <definedName name="MOG" localSheetId="3">#REF!</definedName>
    <definedName name="MOG">#REF!</definedName>
    <definedName name="MOLCUM" localSheetId="2">#REF!</definedName>
    <definedName name="MOLCUM" localSheetId="1">#REF!</definedName>
    <definedName name="MOLCUM" localSheetId="3">#REF!</definedName>
    <definedName name="MOLCUM">#REF!</definedName>
    <definedName name="MOTO" localSheetId="2">#REF!</definedName>
    <definedName name="MOTO" localSheetId="1">#REF!</definedName>
    <definedName name="MOTO">#REF!</definedName>
    <definedName name="MPANO" localSheetId="2">#REF!</definedName>
    <definedName name="MPANO" localSheetId="1">#REF!</definedName>
    <definedName name="MPANO">#REF!</definedName>
    <definedName name="MPANO1" localSheetId="2">#REF!</definedName>
    <definedName name="MPANO1" localSheetId="1">#REF!</definedName>
    <definedName name="MPANO1">#REF!</definedName>
    <definedName name="MPRİZ" localSheetId="2">#REF!</definedName>
    <definedName name="MPRİZ" localSheetId="1">#REF!</definedName>
    <definedName name="MPRİZ">#REF!</definedName>
    <definedName name="MSALT" localSheetId="2">'DEMONTAJ KEŞFİ'!#REF!</definedName>
    <definedName name="MSALT" localSheetId="1">'MONTAJ KEŞFİ'!#REF!</definedName>
    <definedName name="MSALT" localSheetId="3">[3]KESİF!#REF!</definedName>
    <definedName name="MSALT">#REF!</definedName>
    <definedName name="MSANTRAL" localSheetId="2">#REF!</definedName>
    <definedName name="MSANTRAL" localSheetId="1">#REF!</definedName>
    <definedName name="MSANTRAL" localSheetId="3">#REF!</definedName>
    <definedName name="MSANTRAL">#REF!</definedName>
    <definedName name="MSES" localSheetId="2">#REF!</definedName>
    <definedName name="MSES" localSheetId="1">#REF!</definedName>
    <definedName name="MSES" localSheetId="3">#REF!</definedName>
    <definedName name="MSES">#REF!</definedName>
    <definedName name="MSORTİ" localSheetId="2">#REF!</definedName>
    <definedName name="MSORTİ" localSheetId="1">#REF!</definedName>
    <definedName name="MSORTİ">#REF!</definedName>
    <definedName name="MSORTİ1" localSheetId="2">#REF!</definedName>
    <definedName name="MSORTİ1" localSheetId="1">#REF!</definedName>
    <definedName name="MSORTİ1">#REF!</definedName>
    <definedName name="MŞALT" localSheetId="2">#REF!</definedName>
    <definedName name="MŞALT" localSheetId="1">#REF!</definedName>
    <definedName name="MŞALT">#REF!</definedName>
    <definedName name="MTAVA" localSheetId="2">#REF!</definedName>
    <definedName name="MTAVA" localSheetId="1">#REF!</definedName>
    <definedName name="MTAVA">#REF!</definedName>
    <definedName name="MTAVA1" localSheetId="2">#REF!</definedName>
    <definedName name="MTAVA1" localSheetId="1">#REF!</definedName>
    <definedName name="MTAVA1">#REF!</definedName>
    <definedName name="MTEL" localSheetId="2">#REF!</definedName>
    <definedName name="MTEL" localSheetId="1">#REF!</definedName>
    <definedName name="MTEL">#REF!</definedName>
    <definedName name="MTOP" localSheetId="2">#REF!</definedName>
    <definedName name="MTOP" localSheetId="1">#REF!</definedName>
    <definedName name="MTOP">#REF!</definedName>
    <definedName name="MTRAFO" localSheetId="2">#REF!</definedName>
    <definedName name="MTRAFO" localSheetId="1">#REF!</definedName>
    <definedName name="MTRAFO">#REF!</definedName>
    <definedName name="MTV" localSheetId="2">#REF!</definedName>
    <definedName name="MTV" localSheetId="1">#REF!</definedName>
    <definedName name="MTV">#REF!</definedName>
    <definedName name="MUPS" localSheetId="2">#REF!</definedName>
    <definedName name="MUPS" localSheetId="1">#REF!</definedName>
    <definedName name="MUPS">#REF!</definedName>
    <definedName name="Mustafa" localSheetId="2">[2]!Mustafa</definedName>
    <definedName name="Mustafa">[2]!Mustafa</definedName>
    <definedName name="MYANGIN" localSheetId="2">#REF!</definedName>
    <definedName name="MYANGIN" localSheetId="1">#REF!</definedName>
    <definedName name="MYANGIN" localSheetId="3">#REF!</definedName>
    <definedName name="MYANGIN">#REF!</definedName>
    <definedName name="MZAYIF" localSheetId="2">'DEMONTAJ KEŞFİ'!#REF!</definedName>
    <definedName name="MZAYIF" localSheetId="1">'MONTAJ KEŞFİ'!#REF!</definedName>
    <definedName name="MZAYIF" localSheetId="3">[3]KESİF!#REF!</definedName>
    <definedName name="MZAYIF">#REF!</definedName>
    <definedName name="N" localSheetId="2">#REF!</definedName>
    <definedName name="N">#REF!</definedName>
    <definedName name="NI" localSheetId="2">#REF!</definedName>
    <definedName name="NI">#REF!</definedName>
    <definedName name="NK" localSheetId="2">#REF!</definedName>
    <definedName name="NK">#REF!</definedName>
    <definedName name="NO" localSheetId="2">#REF!</definedName>
    <definedName name="NO">#REF!</definedName>
    <definedName name="OGUZ" localSheetId="2">[2]!OGUZ</definedName>
    <definedName name="OGUZ">[2]!OGUZ</definedName>
    <definedName name="OI" localSheetId="2">[2]!OI</definedName>
    <definedName name="OI">[2]!OI</definedName>
    <definedName name="Orhan" localSheetId="2">[2]!Orhan</definedName>
    <definedName name="Orhan">[2]!Orhan</definedName>
    <definedName name="Osman" localSheetId="2">[2]!Osman</definedName>
    <definedName name="Osman">[2]!Osman</definedName>
    <definedName name="öççç" hidden="1">{#N/A,#N/A,FALSE,"kal_iç_ihz";#N/A,#N/A,FALSE,"kal_iç_er";#N/A,#N/A,FALSE,"kal_iç_tut"}</definedName>
    <definedName name="P"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pc" hidden="1">{#N/A,#N/A,FALSE,"elk_iç_er";#N/A,#N/A,FALSE,"elk_iç_tut";#N/A,#N/A,FALSE,"elk_iç_ihz"}</definedName>
    <definedName name="polipan_eritme" localSheetId="2">#REF!</definedName>
    <definedName name="polipan_eritme">#REF!</definedName>
    <definedName name="pozlar" localSheetId="2">#REF!</definedName>
    <definedName name="pozlar">#REF!</definedName>
    <definedName name="PRAFUDUR" localSheetId="2">#REF!</definedName>
    <definedName name="PRAFUDUR" localSheetId="1">#REF!</definedName>
    <definedName name="PRAFUDUR" localSheetId="3">#REF!</definedName>
    <definedName name="PRAFUDUR">#REF!</definedName>
    <definedName name="Q" localSheetId="2">#REF!</definedName>
    <definedName name="Q">#REF!</definedName>
    <definedName name="QDAD" localSheetId="2">[2]!QDAD</definedName>
    <definedName name="QDAD">[2]!QDAD</definedName>
    <definedName name="qzqzqz10" localSheetId="2">#REF!</definedName>
    <definedName name="qzqzqz10">#REF!</definedName>
    <definedName name="qzqzqz11" localSheetId="2">#REF!</definedName>
    <definedName name="qzqzqz11">#REF!</definedName>
    <definedName name="qzqzqz12" localSheetId="2">#REF!</definedName>
    <definedName name="qzqzqz12">#REF!</definedName>
    <definedName name="qzqzqz13" localSheetId="2">#REF!</definedName>
    <definedName name="qzqzqz13">#REF!</definedName>
    <definedName name="qzqzqz14" localSheetId="2">#REF!</definedName>
    <definedName name="qzqzqz14">#REF!</definedName>
    <definedName name="qzqzqz15" localSheetId="2">#REF!</definedName>
    <definedName name="qzqzqz15">#REF!</definedName>
    <definedName name="qzqzqz16" localSheetId="2">#REF!</definedName>
    <definedName name="qzqzqz16">#REF!</definedName>
    <definedName name="qzqzqz17" localSheetId="2">#REF!</definedName>
    <definedName name="qzqzqz17">#REF!</definedName>
    <definedName name="qzqzqz18" localSheetId="2">#REF!</definedName>
    <definedName name="qzqzqz18">#REF!</definedName>
    <definedName name="qzqzqz19" localSheetId="2">#REF!</definedName>
    <definedName name="qzqzqz19">#REF!</definedName>
    <definedName name="qzqzqz20" localSheetId="2">#REF!</definedName>
    <definedName name="qzqzqz20">#REF!</definedName>
    <definedName name="qzqzqz21" localSheetId="2">#REF!</definedName>
    <definedName name="qzqzqz21">#REF!</definedName>
    <definedName name="qzqzqz22" localSheetId="2">#REF!</definedName>
    <definedName name="qzqzqz22">#REF!</definedName>
    <definedName name="qzqzqz23" localSheetId="2">#REF!</definedName>
    <definedName name="qzqzqz23">#REF!</definedName>
    <definedName name="qzqzqz24" localSheetId="2">#REF!</definedName>
    <definedName name="qzqzqz24">#REF!</definedName>
    <definedName name="qzqzqz25" localSheetId="2">#REF!</definedName>
    <definedName name="qzqzqz25">#REF!</definedName>
    <definedName name="qzqzqz26" localSheetId="2">#REF!</definedName>
    <definedName name="qzqzqz26">#REF!</definedName>
    <definedName name="qzqzqz27" localSheetId="2">#REF!</definedName>
    <definedName name="qzqzqz27">#REF!</definedName>
    <definedName name="qzqzqz28" localSheetId="2">#REF!</definedName>
    <definedName name="qzqzqz28">#REF!</definedName>
    <definedName name="qzqzqz29" localSheetId="2">#REF!</definedName>
    <definedName name="qzqzqz29">#REF!</definedName>
    <definedName name="qzqzqz30" localSheetId="2">#REF!</definedName>
    <definedName name="qzqzqz30">#REF!</definedName>
    <definedName name="qzqzqz31" localSheetId="2">#REF!</definedName>
    <definedName name="qzqzqz31">#REF!</definedName>
    <definedName name="qzqzqz32" localSheetId="2">#REF!</definedName>
    <definedName name="qzqzqz32">#REF!</definedName>
    <definedName name="qzqzqz6" localSheetId="2">#REF!</definedName>
    <definedName name="qzqzqz6">#REF!</definedName>
    <definedName name="qzqzqz7" localSheetId="2">#REF!</definedName>
    <definedName name="qzqzqz7">#REF!</definedName>
    <definedName name="qzqzqz8" localSheetId="2">#REF!</definedName>
    <definedName name="qzqzqz8">#REF!</definedName>
    <definedName name="qzqzqz9" localSheetId="2">#REF!</definedName>
    <definedName name="qzqzqz9">#REF!</definedName>
    <definedName name="RAPOR" localSheetId="2">#REF!</definedName>
    <definedName name="RAPOR">#REF!</definedName>
    <definedName name="S_1" localSheetId="2">#REF!</definedName>
    <definedName name="S_1">#REF!</definedName>
    <definedName name="S_2" localSheetId="2">#REF!</definedName>
    <definedName name="S_2">#REF!</definedName>
    <definedName name="S_3" localSheetId="2">#REF!</definedName>
    <definedName name="S_3">#REF!</definedName>
    <definedName name="S_4" localSheetId="2">#REF!</definedName>
    <definedName name="S_4">#REF!</definedName>
    <definedName name="S_5" localSheetId="2">#REF!</definedName>
    <definedName name="S_5">#REF!</definedName>
    <definedName name="saç_kasa_eritme" localSheetId="2">#REF!</definedName>
    <definedName name="saç_kasa_eritme">#REF!</definedName>
    <definedName name="seramik_eritme" localSheetId="2">#REF!</definedName>
    <definedName name="seramik_eritme">#REF!</definedName>
    <definedName name="SEZAL" localSheetId="2">#REF!</definedName>
    <definedName name="SEZAL">#REF!</definedName>
    <definedName name="şant_içi_tut." localSheetId="2">#REF!</definedName>
    <definedName name="şant_içi_tut.">#REF!</definedName>
    <definedName name="t" localSheetId="2">[2]!t</definedName>
    <definedName name="t">[2]!t</definedName>
    <definedName name="TEKLIF" localSheetId="2">#REF!</definedName>
    <definedName name="TEKLIF">#REF!</definedName>
    <definedName name="tes_ihz_tut" localSheetId="2">#REF!</definedName>
    <definedName name="tes_ihz_tut">#REF!</definedName>
    <definedName name="TOT" localSheetId="2">#REF!</definedName>
    <definedName name="TOT">#REF!</definedName>
    <definedName name="TUTELK" localSheetId="2">#REF!</definedName>
    <definedName name="TUTELK">#REF!</definedName>
    <definedName name="TUTİNŞ" localSheetId="2">#REF!</definedName>
    <definedName name="TUTİNŞ">#REF!</definedName>
    <definedName name="TUTTES" localSheetId="2">#REF!</definedName>
    <definedName name="TUTTES">#REF!</definedName>
    <definedName name="tünel_eritme" localSheetId="2">#REF!</definedName>
    <definedName name="tünel_eritme">#REF!</definedName>
    <definedName name="ty"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tyty" localSheetId="2">[2]!tyty</definedName>
    <definedName name="tyty">[2]!tyty</definedName>
    <definedName name="U" localSheetId="2">[2]!U</definedName>
    <definedName name="U">[2]!U</definedName>
    <definedName name="USD" localSheetId="2">#REF!</definedName>
    <definedName name="USD" localSheetId="1">#REF!</definedName>
    <definedName name="USD" localSheetId="3">#REF!</definedName>
    <definedName name="USD">#REF!</definedName>
    <definedName name="UYI" hidden="1">{#N/A,#N/A,FALSE,"elk_iç_er";#N/A,#N/A,FALSE,"elk_iç_tut";#N/A,#N/A,FALSE,"elk_iç_ihz"}</definedName>
    <definedName name="v"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_xlnm.Database" localSheetId="2">#REF!</definedName>
    <definedName name="_xlnm.Database">#REF!</definedName>
    <definedName name="vital5">'[5]Faturanızı Özelleştirin'!$E$15</definedName>
    <definedName name="vv"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EKO" localSheetId="2">[2]!WEKO</definedName>
    <definedName name="WEKO">[2]!WEKO</definedName>
    <definedName name="wrn.BIMAL."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elektrik_iç." hidden="1">{#N/A,#N/A,FALSE,"elk_iç_er";#N/A,#N/A,FALSE,"elk_iç_tut";#N/A,#N/A,FALSE,"elk_iç_ihz"}</definedName>
    <definedName name="wrn.gecici." hidden="1">{#N/A,#N/A,FALSE,"avans";#N/A,#N/A,FALSE,"teminat_mektubu";#N/A,#N/A,FALSE,"ihz. icmal";#N/A,#N/A,FALSE,"söz_fiy_fark";#N/A,#N/A,FALSE,"kap2";#N/A,#N/A,FALSE,"mal_FF_icm";#N/A,#N/A,FALSE,"kap1"}</definedName>
    <definedName name="wrn.HAK1." hidden="1">{#N/A,#N/A,FALSE,"imalat_kesif";#N/A,#N/A,FALSE,"imalat_seviye";#N/A,#N/A,FALSE,"141";#N/A,#N/A,FALSE,"142";#N/A,#N/A,FALSE,"143";#N/A,#N/A,FALSE,"144";#N/A,#N/A,FALSE,"145";#N/A,#N/A,FALSE,"146";#N/A,#N/A,FALSE,"147";#N/A,#N/A,FALSE,"148";#N/A,#N/A,FALSE,"149"}</definedName>
    <definedName name="wrn.insaat_ic." hidden="1">{#N/A,#N/A,FALSE,"inş_iç_ihz";#N/A,#N/A,FALSE,"inş_iç_er";#N/A,#N/A,FALSE,"inş_iç_tut"}</definedName>
    <definedName name="wrn.kalorifer_ic." hidden="1">{#N/A,#N/A,FALSE,"kal_iç_ihz";#N/A,#N/A,FALSE,"kal_iç_er";#N/A,#N/A,FALSE,"kal_iç_tut"}</definedName>
    <definedName name="wrn.kocoglu._.ihzarat." hidden="1">{#N/A,#N/A,FALSE,"kap1";#N/A,#N/A,FALSE,"kap2";#N/A,#N/A,FALSE,"avans";#N/A,#N/A,FALSE,"teminat_mektubu";#N/A,#N/A,FALSE,"söz_fiy_fark";#N/A,#N/A,FALSE,"fat_ihz";#N/A,#N/A,FALSE,"mal_FF_icm";#N/A,#N/A,FALSE,"çim_fiy_farkı";#N/A,#N/A,FALSE,"ihz. icmal";#N/A,#N/A,FALSE,"inş_iç_ihz";#N/A,#N/A,FALSE,"inş_iç_er";#N/A,#N/A,FALSE,"inş_iç_tut";#N/A,#N/A,FALSE,"inş_dış_ihz";#N/A,#N/A,FALSE,"inş_dış_tut";#N/A,#N/A,FALSE,"sıh_iç_ihz";#N/A,#N/A,FALSE,"sıh_iç_er";#N/A,#N/A,FALSE,"sıh_iç_tut";#N/A,#N/A,FALSE,"müş_iç_ihz";#N/A,#N/A,FALSE,"müş_iç_er";#N/A,#N/A,FALSE,"müş_iç_tut";#N/A,#N/A,FALSE,"kal_iç_ihz";#N/A,#N/A,FALSE,"kal_iç_er";#N/A,#N/A,FALSE,"kal_iç_tut";#N/A,#N/A,FALSE,"kal_dış_ihz";#N/A,#N/A,FALSE,"kal_dış_tut";#N/A,#N/A,FALSE,"elk_iç_ihz";#N/A,#N/A,FALSE,"elk_iç_er";#N/A,#N/A,FALSE,"elk_iç_tut"}</definedName>
    <definedName name="wrn.maff_report." hidden="1">{#N/A,#N/A,FALSE,"maff_h1";#N/A,#N/A,FALSE,"maff_h2";#N/A,#N/A,FALSE,"maff_h3";#N/A,#N/A,FALSE,"maff_h4";#N/A,#N/A,FALSE,"maff_h5";#N/A,#N/A,FALSE,"maff_h6";#N/A,#N/A,FALSE,"maff_h7"}</definedName>
    <definedName name="wrn.musterek_ic." hidden="1">{#N/A,#N/A,FALSE,"müş_iç_ihz";#N/A,#N/A,FALSE,"müş_iç_er";#N/A,#N/A,FALSE,"müş_iç_tut"}</definedName>
    <definedName name="wrn.sihhi_ic." hidden="1">{#N/A,#N/A,FALSE,"sıh_iç_ihz";#N/A,#N/A,FALSE,"sıh_iç_er";#N/A,#N/A,FALSE,"sıh_iç_tut"}</definedName>
    <definedName name="WRN.ŞLKDFS" hidden="1">{#N/A,#N/A,FALSE,"kal_iç_ihz";#N/A,#N/A,FALSE,"kal_iç_er";#N/A,#N/A,FALSE,"kal_iç_tut"}</definedName>
    <definedName name="ww"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Y" localSheetId="2">[2]!Y</definedName>
    <definedName name="Y">[2]!Y</definedName>
    <definedName name="YAVUZ" localSheetId="2">[2]!YAVUZ</definedName>
    <definedName name="YAVUZ">[2]!YAVUZ</definedName>
    <definedName name="_xlnm.Print_Area" localSheetId="2">'DEMONTAJ KEŞFİ'!$A$1:$Y$487</definedName>
    <definedName name="_xlnm.Print_Area" localSheetId="1">'MONTAJ KEŞFİ'!$A$1:$J$111</definedName>
    <definedName name="_xlnm.Print_Area" localSheetId="4">'Özel Birim Fiyat Tarifleri'!$A$1:$B$180</definedName>
    <definedName name="_xlnm.Print_Titles" localSheetId="2">'DEMONTAJ KEŞFİ'!$1:$3</definedName>
    <definedName name="_xlnm.Print_Titles" localSheetId="1">'MONTAJ KEŞFİ'!$2:$4</definedName>
    <definedName name="_xlnm.Print_Titles">#REF!</definedName>
    <definedName name="yazı" localSheetId="2">#REF!</definedName>
    <definedName name="yazı">#REF!</definedName>
    <definedName name="YEDDİ" localSheetId="2">#REF!</definedName>
    <definedName name="YEDDİ">#REF!</definedName>
    <definedName name="YOLOT1" localSheetId="2">#REF!</definedName>
    <definedName name="YOLOT1">#REF!</definedName>
    <definedName name="yt"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yy" localSheetId="2">[2]!yy</definedName>
    <definedName name="yy">[2]!yy</definedName>
    <definedName name="yyyy" localSheetId="2">[2]!yyyy</definedName>
    <definedName name="yyyy">[2]!yyyy</definedName>
    <definedName name="YYYYY" localSheetId="2">[2]!YYYYY</definedName>
    <definedName name="YYYYY">[2]!YYYYY</definedName>
    <definedName name="YYYYYYY" localSheetId="2">[2]!YYYYYYY</definedName>
    <definedName name="YYYYYYY">[2]!YYYYYYY</definedName>
    <definedName name="Z" localSheetId="2">#REF!</definedName>
    <definedName name="Z">#REF!</definedName>
    <definedName name="ZAFER" localSheetId="2">#REF!</definedName>
    <definedName name="ZAFER">#REF!</definedName>
    <definedName name="ZZ" localSheetId="2">#REF!</definedName>
    <definedName name="ZZ">#REF!</definedName>
    <definedName name="ZZZ" localSheetId="2">#REF!</definedName>
    <definedName name="ZZZ">#REF!</definedName>
    <definedName name="ZZZZ" localSheetId="2">#REF!</definedName>
    <definedName name="ZZZZ">#REF!</definedName>
  </definedNames>
  <calcPr calcId="145621" concurrentCalc="0"/>
</workbook>
</file>

<file path=xl/calcChain.xml><?xml version="1.0" encoding="utf-8"?>
<calcChain xmlns="http://schemas.openxmlformats.org/spreadsheetml/2006/main">
  <c r="I6" i="159" l="1"/>
  <c r="J6" i="159"/>
  <c r="I7" i="159"/>
  <c r="J7" i="159"/>
  <c r="J8" i="159"/>
  <c r="I11" i="159"/>
  <c r="J11" i="159"/>
  <c r="I12" i="159"/>
  <c r="J12" i="159"/>
  <c r="I13" i="159"/>
  <c r="J13" i="159"/>
  <c r="I14" i="159"/>
  <c r="J14" i="159"/>
  <c r="I15" i="159"/>
  <c r="J15" i="159"/>
  <c r="I16" i="159"/>
  <c r="J16" i="159"/>
  <c r="I17" i="159"/>
  <c r="J17" i="159"/>
  <c r="I18" i="159"/>
  <c r="J18" i="159"/>
  <c r="I19" i="159"/>
  <c r="J19" i="159"/>
  <c r="I20" i="159"/>
  <c r="J20" i="159"/>
  <c r="I21" i="159"/>
  <c r="J21" i="159"/>
  <c r="I22" i="159"/>
  <c r="J22" i="159"/>
  <c r="I23" i="159"/>
  <c r="J23" i="159"/>
  <c r="I24" i="159"/>
  <c r="J24" i="159"/>
  <c r="I25" i="159"/>
  <c r="J25" i="159"/>
  <c r="I26" i="159"/>
  <c r="J26" i="159"/>
  <c r="I27" i="159"/>
  <c r="J27" i="159"/>
  <c r="I28" i="159"/>
  <c r="J28" i="159"/>
  <c r="I29" i="159"/>
  <c r="J29" i="159"/>
  <c r="I30" i="159"/>
  <c r="J30" i="159"/>
  <c r="I31" i="159"/>
  <c r="J31" i="159"/>
  <c r="I32" i="159"/>
  <c r="J32" i="159"/>
  <c r="I33" i="159"/>
  <c r="J33" i="159"/>
  <c r="I34" i="159"/>
  <c r="J34" i="159"/>
  <c r="I35" i="159"/>
  <c r="J35" i="159"/>
  <c r="I36" i="159"/>
  <c r="J36" i="159"/>
  <c r="I37" i="159"/>
  <c r="J37" i="159"/>
  <c r="I38" i="159"/>
  <c r="J38" i="159"/>
  <c r="I39" i="159"/>
  <c r="J39" i="159"/>
  <c r="I40" i="159"/>
  <c r="J40" i="159"/>
  <c r="I41" i="159"/>
  <c r="J41" i="159"/>
  <c r="I42" i="159"/>
  <c r="J42" i="159"/>
  <c r="I43" i="159"/>
  <c r="J43" i="159"/>
  <c r="I44" i="159"/>
  <c r="J44" i="159"/>
  <c r="I45" i="159"/>
  <c r="J45" i="159"/>
  <c r="J46" i="159"/>
  <c r="I49" i="159"/>
  <c r="J49" i="159"/>
  <c r="I50" i="159"/>
  <c r="J50" i="159"/>
  <c r="I51" i="159"/>
  <c r="J51" i="159"/>
  <c r="I52" i="159"/>
  <c r="J52" i="159"/>
  <c r="I53" i="159"/>
  <c r="J53" i="159"/>
  <c r="I54" i="159"/>
  <c r="J54" i="159"/>
  <c r="I55" i="159"/>
  <c r="J55" i="159"/>
  <c r="I56" i="159"/>
  <c r="J56" i="159"/>
  <c r="I57" i="159"/>
  <c r="J57" i="159"/>
  <c r="J58" i="159"/>
  <c r="I61" i="159"/>
  <c r="J61" i="159"/>
  <c r="I62" i="159"/>
  <c r="J62" i="159"/>
  <c r="I63" i="159"/>
  <c r="J63" i="159"/>
  <c r="I64" i="159"/>
  <c r="J64" i="159"/>
  <c r="I65" i="159"/>
  <c r="J65" i="159"/>
  <c r="I66" i="159"/>
  <c r="J66" i="159"/>
  <c r="I67" i="159"/>
  <c r="J67" i="159"/>
  <c r="I68" i="159"/>
  <c r="J68" i="159"/>
  <c r="I69" i="159"/>
  <c r="J69" i="159"/>
  <c r="I70" i="159"/>
  <c r="J70" i="159"/>
  <c r="I71" i="159"/>
  <c r="J71" i="159"/>
  <c r="J72" i="159"/>
  <c r="I75" i="159"/>
  <c r="J75" i="159"/>
  <c r="I76" i="159"/>
  <c r="J76" i="159"/>
  <c r="I77" i="159"/>
  <c r="J77" i="159"/>
  <c r="I78" i="159"/>
  <c r="J78" i="159"/>
  <c r="I79" i="159"/>
  <c r="J79" i="159"/>
  <c r="I80" i="159"/>
  <c r="J80" i="159"/>
  <c r="I81" i="159"/>
  <c r="J81" i="159"/>
  <c r="I82" i="159"/>
  <c r="J82" i="159"/>
  <c r="I83" i="159"/>
  <c r="J83" i="159"/>
  <c r="I84" i="159"/>
  <c r="J84" i="159"/>
  <c r="I85" i="159"/>
  <c r="J85" i="159"/>
  <c r="I86" i="159"/>
  <c r="J86" i="159"/>
  <c r="J87" i="159"/>
  <c r="I90" i="159"/>
  <c r="J90" i="159"/>
  <c r="I91" i="159"/>
  <c r="J91" i="159"/>
  <c r="I92" i="159"/>
  <c r="J92" i="159"/>
  <c r="I93" i="159"/>
  <c r="J93" i="159"/>
  <c r="I94" i="159"/>
  <c r="J94" i="159"/>
  <c r="I95" i="159"/>
  <c r="J95" i="159"/>
  <c r="I96" i="159"/>
  <c r="J96" i="159"/>
  <c r="I97" i="159"/>
  <c r="J97" i="159"/>
  <c r="I98" i="159"/>
  <c r="J98" i="159"/>
  <c r="J99" i="159"/>
  <c r="I102" i="159"/>
  <c r="J102" i="159"/>
  <c r="I103" i="159"/>
  <c r="J103" i="159"/>
  <c r="I104" i="159"/>
  <c r="J104" i="159"/>
  <c r="I105" i="159"/>
  <c r="J105" i="159"/>
  <c r="I106" i="159"/>
  <c r="J106" i="159"/>
  <c r="I107" i="159"/>
  <c r="J107" i="159"/>
  <c r="I108" i="159"/>
  <c r="J108" i="159"/>
  <c r="I109" i="159"/>
  <c r="J109" i="159"/>
  <c r="J110" i="159"/>
  <c r="J111" i="159"/>
  <c r="K71" i="159"/>
  <c r="D14" i="161"/>
  <c r="D11" i="161"/>
  <c r="D13" i="161"/>
  <c r="D12" i="161"/>
  <c r="D8" i="161"/>
  <c r="D10" i="161"/>
  <c r="M465" i="160"/>
  <c r="W484" i="160"/>
  <c r="Y484" i="160"/>
  <c r="D9" i="161"/>
  <c r="D15" i="161"/>
  <c r="M290" i="160"/>
  <c r="M283" i="160"/>
  <c r="Y480" i="160"/>
  <c r="Y481" i="160"/>
  <c r="Y477" i="160"/>
  <c r="Y473" i="160"/>
  <c r="Y468" i="160"/>
  <c r="Y461" i="160"/>
  <c r="Y455" i="160"/>
  <c r="Y450" i="160"/>
  <c r="Y437" i="160"/>
  <c r="Y388" i="160"/>
  <c r="Y368" i="160"/>
  <c r="Y358" i="160"/>
  <c r="Y354" i="160"/>
  <c r="Y350" i="160"/>
  <c r="Y345" i="160"/>
  <c r="Y338" i="160"/>
  <c r="Y332" i="160"/>
  <c r="Y327" i="160"/>
  <c r="Y323" i="160"/>
  <c r="Y302" i="160"/>
  <c r="Y298" i="160"/>
  <c r="Y291" i="160"/>
  <c r="Y289" i="160"/>
  <c r="Y290" i="160"/>
  <c r="W7" i="160"/>
  <c r="Y7" i="160"/>
  <c r="X7" i="160"/>
  <c r="W8" i="160"/>
  <c r="Y8" i="160"/>
  <c r="X8" i="160"/>
  <c r="W9" i="160"/>
  <c r="X9" i="160"/>
  <c r="Y9" i="160"/>
  <c r="W10" i="160"/>
  <c r="X10" i="160"/>
  <c r="Y10" i="160"/>
  <c r="W11" i="160"/>
  <c r="Y11" i="160"/>
  <c r="X11" i="160"/>
  <c r="W12" i="160"/>
  <c r="Y12" i="160"/>
  <c r="X12" i="160"/>
  <c r="W13" i="160"/>
  <c r="X13" i="160"/>
  <c r="Y13" i="160"/>
  <c r="W14" i="160"/>
  <c r="X14" i="160"/>
  <c r="Y14" i="160"/>
  <c r="W15" i="160"/>
  <c r="X15" i="160"/>
  <c r="Y15" i="160"/>
  <c r="W16" i="160"/>
  <c r="Y16" i="160"/>
  <c r="X16" i="160"/>
  <c r="W17" i="160"/>
  <c r="X17" i="160"/>
  <c r="Y17" i="160"/>
  <c r="W18" i="160"/>
  <c r="X18" i="160"/>
  <c r="Y18" i="160"/>
  <c r="W19" i="160"/>
  <c r="X19" i="160"/>
  <c r="Y19" i="160"/>
  <c r="W20" i="160"/>
  <c r="Y20" i="160"/>
  <c r="X20" i="160"/>
  <c r="W21" i="160"/>
  <c r="X21" i="160"/>
  <c r="Y21" i="160"/>
  <c r="W22" i="160"/>
  <c r="X22" i="160"/>
  <c r="Y22" i="160"/>
  <c r="W23" i="160"/>
  <c r="X23" i="160"/>
  <c r="Y23" i="160"/>
  <c r="W24" i="160"/>
  <c r="Y24" i="160"/>
  <c r="X24" i="160"/>
  <c r="W25" i="160"/>
  <c r="Y25" i="160"/>
  <c r="X25" i="160"/>
  <c r="W26" i="160"/>
  <c r="X26" i="160"/>
  <c r="W27" i="160"/>
  <c r="X27" i="160"/>
  <c r="Y27" i="160"/>
  <c r="W28" i="160"/>
  <c r="Y28" i="160"/>
  <c r="X28" i="160"/>
  <c r="W29" i="160"/>
  <c r="X29" i="160"/>
  <c r="Y29" i="160"/>
  <c r="W30" i="160"/>
  <c r="X30" i="160"/>
  <c r="Y30" i="160"/>
  <c r="W31" i="160"/>
  <c r="X31" i="160"/>
  <c r="Y31" i="160"/>
  <c r="W32" i="160"/>
  <c r="Y32" i="160"/>
  <c r="X32" i="160"/>
  <c r="W33" i="160"/>
  <c r="X33" i="160"/>
  <c r="Y33" i="160"/>
  <c r="W34" i="160"/>
  <c r="X34" i="160"/>
  <c r="Y34" i="160"/>
  <c r="W35" i="160"/>
  <c r="X35" i="160"/>
  <c r="Y35" i="160"/>
  <c r="W36" i="160"/>
  <c r="Y36" i="160"/>
  <c r="X36" i="160"/>
  <c r="W37" i="160"/>
  <c r="X37" i="160"/>
  <c r="Y37" i="160"/>
  <c r="W38" i="160"/>
  <c r="X38" i="160"/>
  <c r="Y38" i="160"/>
  <c r="W39" i="160"/>
  <c r="Y39" i="160"/>
  <c r="X39" i="160"/>
  <c r="W40" i="160"/>
  <c r="Y40" i="160"/>
  <c r="X40" i="160"/>
  <c r="W41" i="160"/>
  <c r="X41" i="160"/>
  <c r="Y41" i="160"/>
  <c r="W42" i="160"/>
  <c r="X42" i="160"/>
  <c r="Y42" i="160"/>
  <c r="W43" i="160"/>
  <c r="X43" i="160"/>
  <c r="Y43" i="160"/>
  <c r="W44" i="160"/>
  <c r="Y44" i="160"/>
  <c r="X44" i="160"/>
  <c r="W45" i="160"/>
  <c r="X45" i="160"/>
  <c r="Y45" i="160"/>
  <c r="W46" i="160"/>
  <c r="X46" i="160"/>
  <c r="Y46" i="160"/>
  <c r="W47" i="160"/>
  <c r="X47" i="160"/>
  <c r="Y47" i="160"/>
  <c r="W48" i="160"/>
  <c r="Y48" i="160"/>
  <c r="X48" i="160"/>
  <c r="W49" i="160"/>
  <c r="X49" i="160"/>
  <c r="Y49" i="160"/>
  <c r="W50" i="160"/>
  <c r="X50" i="160"/>
  <c r="Y50" i="160"/>
  <c r="W51" i="160"/>
  <c r="X51" i="160"/>
  <c r="Y51" i="160"/>
  <c r="W52" i="160"/>
  <c r="Y52" i="160"/>
  <c r="X52" i="160"/>
  <c r="W53" i="160"/>
  <c r="X53" i="160"/>
  <c r="Y53" i="160"/>
  <c r="W54" i="160"/>
  <c r="X54" i="160"/>
  <c r="Y54" i="160"/>
  <c r="W55" i="160"/>
  <c r="X55" i="160"/>
  <c r="Y55" i="160"/>
  <c r="W56" i="160"/>
  <c r="Y56" i="160"/>
  <c r="X56" i="160"/>
  <c r="W57" i="160"/>
  <c r="X57" i="160"/>
  <c r="Y57" i="160"/>
  <c r="W58" i="160"/>
  <c r="X58" i="160"/>
  <c r="Y58" i="160"/>
  <c r="W59" i="160"/>
  <c r="X59" i="160"/>
  <c r="Y59" i="160"/>
  <c r="W60" i="160"/>
  <c r="Y60" i="160"/>
  <c r="X60" i="160"/>
  <c r="W61" i="160"/>
  <c r="X61" i="160"/>
  <c r="W62" i="160"/>
  <c r="X62" i="160"/>
  <c r="Y62" i="160"/>
  <c r="W63" i="160"/>
  <c r="X63" i="160"/>
  <c r="Y63" i="160"/>
  <c r="W64" i="160"/>
  <c r="Y64" i="160"/>
  <c r="X64" i="160"/>
  <c r="W65" i="160"/>
  <c r="X65" i="160"/>
  <c r="Y65" i="160"/>
  <c r="W66" i="160"/>
  <c r="X66" i="160"/>
  <c r="Y66" i="160"/>
  <c r="W67" i="160"/>
  <c r="X67" i="160"/>
  <c r="Y67" i="160"/>
  <c r="W68" i="160"/>
  <c r="Y68" i="160"/>
  <c r="X68" i="160"/>
  <c r="W69" i="160"/>
  <c r="X69" i="160"/>
  <c r="Y69" i="160"/>
  <c r="W70" i="160"/>
  <c r="X70" i="160"/>
  <c r="Y70" i="160"/>
  <c r="W71" i="160"/>
  <c r="X71" i="160"/>
  <c r="Y71" i="160"/>
  <c r="W72" i="160"/>
  <c r="Y72" i="160"/>
  <c r="X72" i="160"/>
  <c r="W73" i="160"/>
  <c r="X73" i="160"/>
  <c r="W74" i="160"/>
  <c r="X74" i="160"/>
  <c r="Y74" i="160"/>
  <c r="W75" i="160"/>
  <c r="X75" i="160"/>
  <c r="Y75" i="160"/>
  <c r="W76" i="160"/>
  <c r="Y76" i="160"/>
  <c r="X76" i="160"/>
  <c r="W77" i="160"/>
  <c r="X77" i="160"/>
  <c r="W78" i="160"/>
  <c r="X78" i="160"/>
  <c r="Y78" i="160"/>
  <c r="W79" i="160"/>
  <c r="X79" i="160"/>
  <c r="Y79" i="160"/>
  <c r="W80" i="160"/>
  <c r="Y80" i="160"/>
  <c r="X80" i="160"/>
  <c r="W81" i="160"/>
  <c r="X81" i="160"/>
  <c r="W82" i="160"/>
  <c r="X82" i="160"/>
  <c r="Y82" i="160"/>
  <c r="W83" i="160"/>
  <c r="X83" i="160"/>
  <c r="Y83" i="160"/>
  <c r="W84" i="160"/>
  <c r="Y84" i="160"/>
  <c r="X84" i="160"/>
  <c r="W85" i="160"/>
  <c r="X85" i="160"/>
  <c r="Y85" i="160"/>
  <c r="W86" i="160"/>
  <c r="X86" i="160"/>
  <c r="Y86" i="160"/>
  <c r="W87" i="160"/>
  <c r="X87" i="160"/>
  <c r="Y87" i="160"/>
  <c r="W88" i="160"/>
  <c r="Y88" i="160"/>
  <c r="X88" i="160"/>
  <c r="W89" i="160"/>
  <c r="X89" i="160"/>
  <c r="Y89" i="160"/>
  <c r="W90" i="160"/>
  <c r="X90" i="160"/>
  <c r="Y90" i="160"/>
  <c r="W91" i="160"/>
  <c r="X91" i="160"/>
  <c r="Y91" i="160"/>
  <c r="W92" i="160"/>
  <c r="Y92" i="160"/>
  <c r="X92" i="160"/>
  <c r="W93" i="160"/>
  <c r="X93" i="160"/>
  <c r="Y93" i="160"/>
  <c r="W94" i="160"/>
  <c r="X94" i="160"/>
  <c r="Y94" i="160"/>
  <c r="W95" i="160"/>
  <c r="X95" i="160"/>
  <c r="Y95" i="160"/>
  <c r="W96" i="160"/>
  <c r="Y96" i="160"/>
  <c r="X96" i="160"/>
  <c r="W97" i="160"/>
  <c r="X97" i="160"/>
  <c r="Y97" i="160"/>
  <c r="W98" i="160"/>
  <c r="X98" i="160"/>
  <c r="Y98" i="160"/>
  <c r="W99" i="160"/>
  <c r="X99" i="160"/>
  <c r="Y99" i="160"/>
  <c r="W100" i="160"/>
  <c r="Y100" i="160"/>
  <c r="X100" i="160"/>
  <c r="W101" i="160"/>
  <c r="X101" i="160"/>
  <c r="W102" i="160"/>
  <c r="X102" i="160"/>
  <c r="Y102" i="160"/>
  <c r="W103" i="160"/>
  <c r="X103" i="160"/>
  <c r="Y103" i="160"/>
  <c r="W104" i="160"/>
  <c r="Y104" i="160"/>
  <c r="X104" i="160"/>
  <c r="W105" i="160"/>
  <c r="Y105" i="160"/>
  <c r="X105" i="160"/>
  <c r="W106" i="160"/>
  <c r="X106" i="160"/>
  <c r="Y106" i="160"/>
  <c r="W107" i="160"/>
  <c r="X107" i="160"/>
  <c r="Y107" i="160"/>
  <c r="W108" i="160"/>
  <c r="Y108" i="160"/>
  <c r="X108" i="160"/>
  <c r="W109" i="160"/>
  <c r="X109" i="160"/>
  <c r="Y109" i="160"/>
  <c r="W110" i="160"/>
  <c r="X110" i="160"/>
  <c r="Y110" i="160"/>
  <c r="W111" i="160"/>
  <c r="X111" i="160"/>
  <c r="Y111" i="160"/>
  <c r="W112" i="160"/>
  <c r="Y112" i="160"/>
  <c r="X112" i="160"/>
  <c r="W113" i="160"/>
  <c r="X113" i="160"/>
  <c r="Y113" i="160"/>
  <c r="W114" i="160"/>
  <c r="X114" i="160"/>
  <c r="Y114" i="160"/>
  <c r="W115" i="160"/>
  <c r="X115" i="160"/>
  <c r="Y115" i="160"/>
  <c r="W116" i="160"/>
  <c r="Y116" i="160"/>
  <c r="X116" i="160"/>
  <c r="W117" i="160"/>
  <c r="X117" i="160"/>
  <c r="Y117" i="160"/>
  <c r="W118" i="160"/>
  <c r="X118" i="160"/>
  <c r="Y118" i="160"/>
  <c r="W119" i="160"/>
  <c r="X119" i="160"/>
  <c r="Y119" i="160"/>
  <c r="W120" i="160"/>
  <c r="Y120" i="160"/>
  <c r="X120" i="160"/>
  <c r="W121" i="160"/>
  <c r="X121" i="160"/>
  <c r="Y121" i="160"/>
  <c r="W122" i="160"/>
  <c r="X122" i="160"/>
  <c r="Y122" i="160"/>
  <c r="W123" i="160"/>
  <c r="X123" i="160"/>
  <c r="Y123" i="160"/>
  <c r="W124" i="160"/>
  <c r="Y124" i="160"/>
  <c r="X124" i="160"/>
  <c r="W125" i="160"/>
  <c r="X125" i="160"/>
  <c r="Y125" i="160"/>
  <c r="W126" i="160"/>
  <c r="X126" i="160"/>
  <c r="Y126" i="160"/>
  <c r="W127" i="160"/>
  <c r="X127" i="160"/>
  <c r="Y127" i="160"/>
  <c r="W128" i="160"/>
  <c r="Y128" i="160"/>
  <c r="X128" i="160"/>
  <c r="W129" i="160"/>
  <c r="X129" i="160"/>
  <c r="Y129" i="160"/>
  <c r="W130" i="160"/>
  <c r="X130" i="160"/>
  <c r="Y130" i="160"/>
  <c r="W131" i="160"/>
  <c r="X131" i="160"/>
  <c r="Y131" i="160"/>
  <c r="W132" i="160"/>
  <c r="Y132" i="160"/>
  <c r="X132" i="160"/>
  <c r="W133" i="160"/>
  <c r="X133" i="160"/>
  <c r="W134" i="160"/>
  <c r="X134" i="160"/>
  <c r="Y134" i="160"/>
  <c r="W135" i="160"/>
  <c r="X135" i="160"/>
  <c r="Y135" i="160"/>
  <c r="W136" i="160"/>
  <c r="Y136" i="160"/>
  <c r="X136" i="160"/>
  <c r="W137" i="160"/>
  <c r="X137" i="160"/>
  <c r="Y137" i="160"/>
  <c r="W138" i="160"/>
  <c r="X138" i="160"/>
  <c r="Y138" i="160"/>
  <c r="W139" i="160"/>
  <c r="X139" i="160"/>
  <c r="Y139" i="160"/>
  <c r="W140" i="160"/>
  <c r="Y140" i="160"/>
  <c r="X140" i="160"/>
  <c r="W141" i="160"/>
  <c r="X141" i="160"/>
  <c r="Y141" i="160"/>
  <c r="W142" i="160"/>
  <c r="X142" i="160"/>
  <c r="Y142" i="160"/>
  <c r="W143" i="160"/>
  <c r="X143" i="160"/>
  <c r="Y143" i="160"/>
  <c r="W144" i="160"/>
  <c r="Y144" i="160"/>
  <c r="X144" i="160"/>
  <c r="W145" i="160"/>
  <c r="X145" i="160"/>
  <c r="Y145" i="160"/>
  <c r="W146" i="160"/>
  <c r="X146" i="160"/>
  <c r="Y146" i="160"/>
  <c r="W147" i="160"/>
  <c r="X147" i="160"/>
  <c r="Y147" i="160"/>
  <c r="W148" i="160"/>
  <c r="Y148" i="160"/>
  <c r="X148" i="160"/>
  <c r="W149" i="160"/>
  <c r="X149" i="160"/>
  <c r="Y149" i="160"/>
  <c r="W150" i="160"/>
  <c r="X150" i="160"/>
  <c r="Y150" i="160"/>
  <c r="W151" i="160"/>
  <c r="X151" i="160"/>
  <c r="Y151" i="160"/>
  <c r="W152" i="160"/>
  <c r="Y152" i="160"/>
  <c r="X152" i="160"/>
  <c r="W153" i="160"/>
  <c r="X153" i="160"/>
  <c r="Y153" i="160"/>
  <c r="W154" i="160"/>
  <c r="X154" i="160"/>
  <c r="Y154" i="160"/>
  <c r="W155" i="160"/>
  <c r="X155" i="160"/>
  <c r="Y155" i="160"/>
  <c r="W156" i="160"/>
  <c r="Y156" i="160"/>
  <c r="X156" i="160"/>
  <c r="W157" i="160"/>
  <c r="X157" i="160"/>
  <c r="W158" i="160"/>
  <c r="X158" i="160"/>
  <c r="Y158" i="160"/>
  <c r="W159" i="160"/>
  <c r="X159" i="160"/>
  <c r="Y159" i="160"/>
  <c r="W160" i="160"/>
  <c r="Y160" i="160"/>
  <c r="X160" i="160"/>
  <c r="W161" i="160"/>
  <c r="X161" i="160"/>
  <c r="Y161" i="160"/>
  <c r="W162" i="160"/>
  <c r="X162" i="160"/>
  <c r="Y162" i="160"/>
  <c r="W163" i="160"/>
  <c r="X163" i="160"/>
  <c r="Y163" i="160"/>
  <c r="W164" i="160"/>
  <c r="Y164" i="160"/>
  <c r="X164" i="160"/>
  <c r="W165" i="160"/>
  <c r="Y165" i="160"/>
  <c r="X165" i="160"/>
  <c r="W166" i="160"/>
  <c r="X166" i="160"/>
  <c r="Y166" i="160"/>
  <c r="W167" i="160"/>
  <c r="X167" i="160"/>
  <c r="Y167" i="160"/>
  <c r="W168" i="160"/>
  <c r="Y168" i="160"/>
  <c r="X168" i="160"/>
  <c r="W169" i="160"/>
  <c r="Y169" i="160"/>
  <c r="X169" i="160"/>
  <c r="W170" i="160"/>
  <c r="X170" i="160"/>
  <c r="Y170" i="160"/>
  <c r="W171" i="160"/>
  <c r="X171" i="160"/>
  <c r="Y171" i="160"/>
  <c r="W172" i="160"/>
  <c r="Y172" i="160"/>
  <c r="X172" i="160"/>
  <c r="W173" i="160"/>
  <c r="X173" i="160"/>
  <c r="Y173" i="160"/>
  <c r="W174" i="160"/>
  <c r="X174" i="160"/>
  <c r="Y174" i="160"/>
  <c r="W175" i="160"/>
  <c r="X175" i="160"/>
  <c r="Y175" i="160"/>
  <c r="W176" i="160"/>
  <c r="Y176" i="160"/>
  <c r="X176" i="160"/>
  <c r="W177" i="160"/>
  <c r="X177" i="160"/>
  <c r="Y177" i="160"/>
  <c r="W178" i="160"/>
  <c r="X178" i="160"/>
  <c r="Y178" i="160"/>
  <c r="W179" i="160"/>
  <c r="X179" i="160"/>
  <c r="Y179" i="160"/>
  <c r="W180" i="160"/>
  <c r="Y180" i="160"/>
  <c r="X180" i="160"/>
  <c r="W181" i="160"/>
  <c r="X181" i="160"/>
  <c r="Y181" i="160"/>
  <c r="W182" i="160"/>
  <c r="X182" i="160"/>
  <c r="Y182" i="160"/>
  <c r="W183" i="160"/>
  <c r="X183" i="160"/>
  <c r="Y183" i="160"/>
  <c r="W184" i="160"/>
  <c r="Y184" i="160"/>
  <c r="X184" i="160"/>
  <c r="W185" i="160"/>
  <c r="X185" i="160"/>
  <c r="Y185" i="160"/>
  <c r="W186" i="160"/>
  <c r="X186" i="160"/>
  <c r="Y186" i="160"/>
  <c r="W187" i="160"/>
  <c r="X187" i="160"/>
  <c r="Y187" i="160"/>
  <c r="W188" i="160"/>
  <c r="Y188" i="160"/>
  <c r="X188" i="160"/>
  <c r="W189" i="160"/>
  <c r="Y189" i="160"/>
  <c r="X189" i="160"/>
  <c r="W190" i="160"/>
  <c r="X190" i="160"/>
  <c r="Y190" i="160"/>
  <c r="W191" i="160"/>
  <c r="X191" i="160"/>
  <c r="Y191" i="160"/>
  <c r="W192" i="160"/>
  <c r="Y192" i="160"/>
  <c r="X192" i="160"/>
  <c r="W193" i="160"/>
  <c r="X193" i="160"/>
  <c r="Y193" i="160"/>
  <c r="W194" i="160"/>
  <c r="X194" i="160"/>
  <c r="Y194" i="160"/>
  <c r="W195" i="160"/>
  <c r="X195" i="160"/>
  <c r="Y195" i="160"/>
  <c r="W196" i="160"/>
  <c r="Y196" i="160"/>
  <c r="X196" i="160"/>
  <c r="W197" i="160"/>
  <c r="X197" i="160"/>
  <c r="Y197" i="160"/>
  <c r="W198" i="160"/>
  <c r="X198" i="160"/>
  <c r="Y198" i="160"/>
  <c r="W199" i="160"/>
  <c r="X199" i="160"/>
  <c r="Y199" i="160"/>
  <c r="W200" i="160"/>
  <c r="Y200" i="160"/>
  <c r="X200" i="160"/>
  <c r="W201" i="160"/>
  <c r="X201" i="160"/>
  <c r="Y201" i="160"/>
  <c r="W202" i="160"/>
  <c r="X202" i="160"/>
  <c r="Y202" i="160"/>
  <c r="W203" i="160"/>
  <c r="Y203" i="160"/>
  <c r="X203" i="160"/>
  <c r="W204" i="160"/>
  <c r="Y204" i="160"/>
  <c r="X204" i="160"/>
  <c r="W205" i="160"/>
  <c r="X205" i="160"/>
  <c r="Y205" i="160"/>
  <c r="W206" i="160"/>
  <c r="X206" i="160"/>
  <c r="Y206" i="160"/>
  <c r="W207" i="160"/>
  <c r="X207" i="160"/>
  <c r="Y207" i="160"/>
  <c r="W208" i="160"/>
  <c r="Y208" i="160"/>
  <c r="X208" i="160"/>
  <c r="W209" i="160"/>
  <c r="X209" i="160"/>
  <c r="Y209" i="160"/>
  <c r="W210" i="160"/>
  <c r="X210" i="160"/>
  <c r="Y210" i="160"/>
  <c r="W211" i="160"/>
  <c r="X211" i="160"/>
  <c r="Y211" i="160"/>
  <c r="W212" i="160"/>
  <c r="Y212" i="160"/>
  <c r="X212" i="160"/>
  <c r="W213" i="160"/>
  <c r="X213" i="160"/>
  <c r="Y213" i="160"/>
  <c r="W214" i="160"/>
  <c r="X214" i="160"/>
  <c r="Y214" i="160"/>
  <c r="W215" i="160"/>
  <c r="X215" i="160"/>
  <c r="Y215" i="160"/>
  <c r="W216" i="160"/>
  <c r="Y216" i="160"/>
  <c r="X216" i="160"/>
  <c r="W217" i="160"/>
  <c r="X217" i="160"/>
  <c r="W218" i="160"/>
  <c r="X218" i="160"/>
  <c r="Y218" i="160"/>
  <c r="W219" i="160"/>
  <c r="X219" i="160"/>
  <c r="Y219" i="160"/>
  <c r="W220" i="160"/>
  <c r="Y220" i="160"/>
  <c r="X220" i="160"/>
  <c r="W221" i="160"/>
  <c r="X221" i="160"/>
  <c r="W222" i="160"/>
  <c r="X222" i="160"/>
  <c r="Y222" i="160"/>
  <c r="W223" i="160"/>
  <c r="X223" i="160"/>
  <c r="Y223" i="160"/>
  <c r="W224" i="160"/>
  <c r="Y224" i="160"/>
  <c r="X224" i="160"/>
  <c r="W225" i="160"/>
  <c r="X225" i="160"/>
  <c r="W226" i="160"/>
  <c r="X226" i="160"/>
  <c r="Y226" i="160"/>
  <c r="W227" i="160"/>
  <c r="X227" i="160"/>
  <c r="Y227" i="160"/>
  <c r="W228" i="160"/>
  <c r="Y228" i="160"/>
  <c r="X228" i="160"/>
  <c r="W229" i="160"/>
  <c r="X229" i="160"/>
  <c r="W230" i="160"/>
  <c r="X230" i="160"/>
  <c r="Y230" i="160"/>
  <c r="W231" i="160"/>
  <c r="X231" i="160"/>
  <c r="Y231" i="160"/>
  <c r="W232" i="160"/>
  <c r="Y232" i="160"/>
  <c r="X232" i="160"/>
  <c r="W233" i="160"/>
  <c r="X233" i="160"/>
  <c r="W234" i="160"/>
  <c r="X234" i="160"/>
  <c r="Y234" i="160"/>
  <c r="W235" i="160"/>
  <c r="X235" i="160"/>
  <c r="Y235" i="160"/>
  <c r="W236" i="160"/>
  <c r="Y236" i="160"/>
  <c r="X236" i="160"/>
  <c r="W237" i="160"/>
  <c r="X237" i="160"/>
  <c r="W238" i="160"/>
  <c r="X238" i="160"/>
  <c r="Y238" i="160"/>
  <c r="W239" i="160"/>
  <c r="X239" i="160"/>
  <c r="Y239" i="160"/>
  <c r="W240" i="160"/>
  <c r="Y240" i="160"/>
  <c r="X240" i="160"/>
  <c r="W241" i="160"/>
  <c r="X241" i="160"/>
  <c r="W242" i="160"/>
  <c r="X242" i="160"/>
  <c r="Y242" i="160"/>
  <c r="W243" i="160"/>
  <c r="X243" i="160"/>
  <c r="Y243" i="160"/>
  <c r="W244" i="160"/>
  <c r="Y244" i="160"/>
  <c r="X244" i="160"/>
  <c r="W245" i="160"/>
  <c r="X245" i="160"/>
  <c r="W246" i="160"/>
  <c r="X246" i="160"/>
  <c r="Y246" i="160"/>
  <c r="W247" i="160"/>
  <c r="X247" i="160"/>
  <c r="Y247" i="160"/>
  <c r="W248" i="160"/>
  <c r="Y248" i="160"/>
  <c r="X248" i="160"/>
  <c r="W249" i="160"/>
  <c r="X249" i="160"/>
  <c r="W250" i="160"/>
  <c r="X250" i="160"/>
  <c r="Y250" i="160"/>
  <c r="W251" i="160"/>
  <c r="X251" i="160"/>
  <c r="Y251" i="160"/>
  <c r="W252" i="160"/>
  <c r="Y252" i="160"/>
  <c r="X252" i="160"/>
  <c r="W253" i="160"/>
  <c r="Y253" i="160"/>
  <c r="X253" i="160"/>
  <c r="W254" i="160"/>
  <c r="X254" i="160"/>
  <c r="Y254" i="160"/>
  <c r="W255" i="160"/>
  <c r="X255" i="160"/>
  <c r="Y255" i="160"/>
  <c r="W256" i="160"/>
  <c r="Y256" i="160"/>
  <c r="X256" i="160"/>
  <c r="W257" i="160"/>
  <c r="X257" i="160"/>
  <c r="W258" i="160"/>
  <c r="X258" i="160"/>
  <c r="Y258" i="160"/>
  <c r="W259" i="160"/>
  <c r="X259" i="160"/>
  <c r="Y259" i="160"/>
  <c r="W260" i="160"/>
  <c r="Y260" i="160"/>
  <c r="X260" i="160"/>
  <c r="W261" i="160"/>
  <c r="Y261" i="160"/>
  <c r="X261" i="160"/>
  <c r="W262" i="160"/>
  <c r="X262" i="160"/>
  <c r="Y262" i="160"/>
  <c r="W263" i="160"/>
  <c r="X263" i="160"/>
  <c r="Y263" i="160"/>
  <c r="W264" i="160"/>
  <c r="Y264" i="160"/>
  <c r="X264" i="160"/>
  <c r="W265" i="160"/>
  <c r="X265" i="160"/>
  <c r="W266" i="160"/>
  <c r="X266" i="160"/>
  <c r="Y266" i="160"/>
  <c r="W267" i="160"/>
  <c r="X267" i="160"/>
  <c r="Y267" i="160"/>
  <c r="W268" i="160"/>
  <c r="Y268" i="160"/>
  <c r="X268" i="160"/>
  <c r="W269" i="160"/>
  <c r="Y269" i="160"/>
  <c r="X269" i="160"/>
  <c r="W270" i="160"/>
  <c r="X270" i="160"/>
  <c r="Y270" i="160"/>
  <c r="W271" i="160"/>
  <c r="X271" i="160"/>
  <c r="Y271" i="160"/>
  <c r="W272" i="160"/>
  <c r="Y272" i="160"/>
  <c r="X272" i="160"/>
  <c r="W273" i="160"/>
  <c r="X273" i="160"/>
  <c r="W274" i="160"/>
  <c r="X274" i="160"/>
  <c r="Y274" i="160"/>
  <c r="W275" i="160"/>
  <c r="X275" i="160"/>
  <c r="Y275" i="160"/>
  <c r="W276" i="160"/>
  <c r="Y276" i="160"/>
  <c r="X276" i="160"/>
  <c r="W277" i="160"/>
  <c r="Y277" i="160"/>
  <c r="X277" i="160"/>
  <c r="W278" i="160"/>
  <c r="X278" i="160"/>
  <c r="Y278" i="160"/>
  <c r="W279" i="160"/>
  <c r="X279" i="160"/>
  <c r="Y279" i="160"/>
  <c r="W280" i="160"/>
  <c r="Y280" i="160"/>
  <c r="X280" i="160"/>
  <c r="W281" i="160"/>
  <c r="X281" i="160"/>
  <c r="W282" i="160"/>
  <c r="X282" i="160"/>
  <c r="Y282" i="160"/>
  <c r="W283" i="160"/>
  <c r="X283" i="160"/>
  <c r="Y283" i="160"/>
  <c r="W284" i="160"/>
  <c r="Y284" i="160"/>
  <c r="X284" i="160"/>
  <c r="W285" i="160"/>
  <c r="Y285" i="160"/>
  <c r="X285" i="160"/>
  <c r="W286" i="160"/>
  <c r="X286" i="160"/>
  <c r="Y286" i="160"/>
  <c r="W287" i="160"/>
  <c r="X287" i="160"/>
  <c r="Y287" i="160"/>
  <c r="W288" i="160"/>
  <c r="Y288" i="160"/>
  <c r="X288" i="160"/>
  <c r="W289" i="160"/>
  <c r="X289" i="160"/>
  <c r="W290" i="160"/>
  <c r="W291" i="160"/>
  <c r="W294" i="160"/>
  <c r="X294" i="160"/>
  <c r="Y294" i="160"/>
  <c r="W295" i="160"/>
  <c r="X295" i="160"/>
  <c r="Y295" i="160"/>
  <c r="W296" i="160"/>
  <c r="Y296" i="160"/>
  <c r="X296" i="160"/>
  <c r="W297" i="160"/>
  <c r="X297" i="160"/>
  <c r="W298" i="160"/>
  <c r="W301" i="160"/>
  <c r="Y301" i="160"/>
  <c r="X301" i="160"/>
  <c r="W302" i="160"/>
  <c r="W305" i="160"/>
  <c r="X305" i="160"/>
  <c r="W306" i="160"/>
  <c r="X306" i="160"/>
  <c r="Y306" i="160"/>
  <c r="W307" i="160"/>
  <c r="X307" i="160"/>
  <c r="Y307" i="160"/>
  <c r="W308" i="160"/>
  <c r="Y308" i="160"/>
  <c r="X308" i="160"/>
  <c r="W309" i="160"/>
  <c r="Y309" i="160"/>
  <c r="X309" i="160"/>
  <c r="W310" i="160"/>
  <c r="X310" i="160"/>
  <c r="Y310" i="160"/>
  <c r="W311" i="160"/>
  <c r="X311" i="160"/>
  <c r="Y311" i="160"/>
  <c r="W312" i="160"/>
  <c r="Y312" i="160"/>
  <c r="X312" i="160"/>
  <c r="W313" i="160"/>
  <c r="X313" i="160"/>
  <c r="W314" i="160"/>
  <c r="X314" i="160"/>
  <c r="Y314" i="160"/>
  <c r="W315" i="160"/>
  <c r="X315" i="160"/>
  <c r="Y315" i="160"/>
  <c r="W316" i="160"/>
  <c r="Y316" i="160"/>
  <c r="X316" i="160"/>
  <c r="W317" i="160"/>
  <c r="Y317" i="160"/>
  <c r="X317" i="160"/>
  <c r="W318" i="160"/>
  <c r="X318" i="160"/>
  <c r="Y318" i="160"/>
  <c r="W319" i="160"/>
  <c r="X319" i="160"/>
  <c r="Y319" i="160"/>
  <c r="W320" i="160"/>
  <c r="Y320" i="160"/>
  <c r="X320" i="160"/>
  <c r="W321" i="160"/>
  <c r="X321" i="160"/>
  <c r="W322" i="160"/>
  <c r="X322" i="160"/>
  <c r="Y322" i="160"/>
  <c r="W323" i="160"/>
  <c r="W326" i="160"/>
  <c r="X326" i="160"/>
  <c r="Y326" i="160"/>
  <c r="W327" i="160"/>
  <c r="W330" i="160"/>
  <c r="X330" i="160"/>
  <c r="Y330" i="160"/>
  <c r="W331" i="160"/>
  <c r="X331" i="160"/>
  <c r="Y331" i="160"/>
  <c r="W332" i="160"/>
  <c r="W335" i="160"/>
  <c r="X335" i="160"/>
  <c r="Y335" i="160"/>
  <c r="W336" i="160"/>
  <c r="Y336" i="160"/>
  <c r="X336" i="160"/>
  <c r="W337" i="160"/>
  <c r="X337" i="160"/>
  <c r="W338" i="160"/>
  <c r="W341" i="160"/>
  <c r="Y341" i="160"/>
  <c r="X341" i="160"/>
  <c r="W342" i="160"/>
  <c r="X342" i="160"/>
  <c r="Y342" i="160"/>
  <c r="W343" i="160"/>
  <c r="X343" i="160"/>
  <c r="Y343" i="160"/>
  <c r="W344" i="160"/>
  <c r="X344" i="160"/>
  <c r="Y344" i="160"/>
  <c r="W345" i="160"/>
  <c r="W348" i="160"/>
  <c r="Y348" i="160"/>
  <c r="X348" i="160"/>
  <c r="W349" i="160"/>
  <c r="Y349" i="160"/>
  <c r="X349" i="160"/>
  <c r="W350" i="160"/>
  <c r="W353" i="160"/>
  <c r="Y353" i="160"/>
  <c r="X353" i="160"/>
  <c r="W354" i="160"/>
  <c r="W357" i="160"/>
  <c r="Y357" i="160"/>
  <c r="X357" i="160"/>
  <c r="W358" i="160"/>
  <c r="W361" i="160"/>
  <c r="Y361" i="160"/>
  <c r="X361" i="160"/>
  <c r="W362" i="160"/>
  <c r="X362" i="160"/>
  <c r="Y362" i="160"/>
  <c r="W363" i="160"/>
  <c r="X363" i="160"/>
  <c r="Y363" i="160"/>
  <c r="W364" i="160"/>
  <c r="Y364" i="160"/>
  <c r="X364" i="160"/>
  <c r="W365" i="160"/>
  <c r="Y365" i="160"/>
  <c r="X365" i="160"/>
  <c r="W366" i="160"/>
  <c r="X366" i="160"/>
  <c r="Y366" i="160"/>
  <c r="W367" i="160"/>
  <c r="X367" i="160"/>
  <c r="Y367" i="160"/>
  <c r="W368" i="160"/>
  <c r="W371" i="160"/>
  <c r="X371" i="160"/>
  <c r="Y371" i="160"/>
  <c r="W372" i="160"/>
  <c r="Y372" i="160"/>
  <c r="X372" i="160"/>
  <c r="W373" i="160"/>
  <c r="Y373" i="160"/>
  <c r="X373" i="160"/>
  <c r="W374" i="160"/>
  <c r="X374" i="160"/>
  <c r="Y374" i="160"/>
  <c r="W375" i="160"/>
  <c r="X375" i="160"/>
  <c r="Y375" i="160"/>
  <c r="W376" i="160"/>
  <c r="Y376" i="160"/>
  <c r="X376" i="160"/>
  <c r="W377" i="160"/>
  <c r="Y377" i="160"/>
  <c r="X377" i="160"/>
  <c r="W378" i="160"/>
  <c r="X378" i="160"/>
  <c r="Y378" i="160"/>
  <c r="W379" i="160"/>
  <c r="X379" i="160"/>
  <c r="Y379" i="160"/>
  <c r="W380" i="160"/>
  <c r="Y380" i="160"/>
  <c r="X380" i="160"/>
  <c r="W381" i="160"/>
  <c r="Y381" i="160"/>
  <c r="X381" i="160"/>
  <c r="W382" i="160"/>
  <c r="X382" i="160"/>
  <c r="Y382" i="160"/>
  <c r="W383" i="160"/>
  <c r="X383" i="160"/>
  <c r="Y383" i="160"/>
  <c r="W384" i="160"/>
  <c r="Y384" i="160"/>
  <c r="X384" i="160"/>
  <c r="W385" i="160"/>
  <c r="Y385" i="160"/>
  <c r="X385" i="160"/>
  <c r="W386" i="160"/>
  <c r="X386" i="160"/>
  <c r="Y386" i="160"/>
  <c r="W387" i="160"/>
  <c r="X387" i="160"/>
  <c r="Y387" i="160"/>
  <c r="W388" i="160"/>
  <c r="W391" i="160"/>
  <c r="X391" i="160"/>
  <c r="Y391" i="160"/>
  <c r="W392" i="160"/>
  <c r="Y392" i="160"/>
  <c r="X392" i="160"/>
  <c r="W393" i="160"/>
  <c r="Y393" i="160"/>
  <c r="X393" i="160"/>
  <c r="W394" i="160"/>
  <c r="X394" i="160"/>
  <c r="Y394" i="160"/>
  <c r="W395" i="160"/>
  <c r="X395" i="160"/>
  <c r="Y395" i="160"/>
  <c r="W396" i="160"/>
  <c r="Y396" i="160"/>
  <c r="X396" i="160"/>
  <c r="W397" i="160"/>
  <c r="Y397" i="160"/>
  <c r="X397" i="160"/>
  <c r="W398" i="160"/>
  <c r="X398" i="160"/>
  <c r="Y398" i="160"/>
  <c r="W399" i="160"/>
  <c r="X399" i="160"/>
  <c r="Y399" i="160"/>
  <c r="W400" i="160"/>
  <c r="Y400" i="160"/>
  <c r="X400" i="160"/>
  <c r="W401" i="160"/>
  <c r="Y401" i="160"/>
  <c r="X401" i="160"/>
  <c r="W402" i="160"/>
  <c r="X402" i="160"/>
  <c r="Y402" i="160"/>
  <c r="W403" i="160"/>
  <c r="X403" i="160"/>
  <c r="Y403" i="160"/>
  <c r="W404" i="160"/>
  <c r="Y404" i="160"/>
  <c r="X404" i="160"/>
  <c r="W405" i="160"/>
  <c r="Y405" i="160"/>
  <c r="X405" i="160"/>
  <c r="W406" i="160"/>
  <c r="X406" i="160"/>
  <c r="Y406" i="160"/>
  <c r="W407" i="160"/>
  <c r="X407" i="160"/>
  <c r="Y407" i="160"/>
  <c r="W408" i="160"/>
  <c r="Y408" i="160"/>
  <c r="X408" i="160"/>
  <c r="W409" i="160"/>
  <c r="Y409" i="160"/>
  <c r="X409" i="160"/>
  <c r="W410" i="160"/>
  <c r="X410" i="160"/>
  <c r="Y410" i="160"/>
  <c r="W411" i="160"/>
  <c r="X411" i="160"/>
  <c r="Y411" i="160"/>
  <c r="W412" i="160"/>
  <c r="Y412" i="160"/>
  <c r="X412" i="160"/>
  <c r="W413" i="160"/>
  <c r="Y413" i="160"/>
  <c r="X413" i="160"/>
  <c r="W414" i="160"/>
  <c r="X414" i="160"/>
  <c r="Y414" i="160"/>
  <c r="W415" i="160"/>
  <c r="X415" i="160"/>
  <c r="Y415" i="160"/>
  <c r="W416" i="160"/>
  <c r="Y416" i="160"/>
  <c r="X416" i="160"/>
  <c r="W417" i="160"/>
  <c r="Y417" i="160"/>
  <c r="X417" i="160"/>
  <c r="W418" i="160"/>
  <c r="X418" i="160"/>
  <c r="Y418" i="160"/>
  <c r="W419" i="160"/>
  <c r="X419" i="160"/>
  <c r="Y419" i="160"/>
  <c r="W420" i="160"/>
  <c r="Y420" i="160"/>
  <c r="X420" i="160"/>
  <c r="W421" i="160"/>
  <c r="Y421" i="160"/>
  <c r="X421" i="160"/>
  <c r="W422" i="160"/>
  <c r="X422" i="160"/>
  <c r="Y422" i="160"/>
  <c r="W423" i="160"/>
  <c r="X423" i="160"/>
  <c r="Y423" i="160"/>
  <c r="W424" i="160"/>
  <c r="Y424" i="160"/>
  <c r="X424" i="160"/>
  <c r="W425" i="160"/>
  <c r="Y425" i="160"/>
  <c r="X425" i="160"/>
  <c r="W426" i="160"/>
  <c r="X426" i="160"/>
  <c r="Y426" i="160"/>
  <c r="W427" i="160"/>
  <c r="X427" i="160"/>
  <c r="Y427" i="160"/>
  <c r="W428" i="160"/>
  <c r="Y428" i="160"/>
  <c r="X428" i="160"/>
  <c r="W429" i="160"/>
  <c r="Y429" i="160"/>
  <c r="X429" i="160"/>
  <c r="W430" i="160"/>
  <c r="X430" i="160"/>
  <c r="Y430" i="160"/>
  <c r="W431" i="160"/>
  <c r="X431" i="160"/>
  <c r="Y431" i="160"/>
  <c r="W432" i="160"/>
  <c r="Y432" i="160"/>
  <c r="X432" i="160"/>
  <c r="W433" i="160"/>
  <c r="Y433" i="160"/>
  <c r="X433" i="160"/>
  <c r="W434" i="160"/>
  <c r="X434" i="160"/>
  <c r="Y434" i="160"/>
  <c r="W435" i="160"/>
  <c r="X435" i="160"/>
  <c r="Y435" i="160"/>
  <c r="W436" i="160"/>
  <c r="Y436" i="160"/>
  <c r="X436" i="160"/>
  <c r="W437" i="160"/>
  <c r="W440" i="160"/>
  <c r="Y440" i="160"/>
  <c r="X440" i="160"/>
  <c r="W441" i="160"/>
  <c r="Y441" i="160"/>
  <c r="X441" i="160"/>
  <c r="W442" i="160"/>
  <c r="X442" i="160"/>
  <c r="Y442" i="160"/>
  <c r="W443" i="160"/>
  <c r="X443" i="160"/>
  <c r="Y443" i="160"/>
  <c r="W444" i="160"/>
  <c r="Y444" i="160"/>
  <c r="X444" i="160"/>
  <c r="W445" i="160"/>
  <c r="Y445" i="160"/>
  <c r="X445" i="160"/>
  <c r="W446" i="160"/>
  <c r="X446" i="160"/>
  <c r="Y446" i="160"/>
  <c r="W447" i="160"/>
  <c r="X447" i="160"/>
  <c r="Y447" i="160"/>
  <c r="W448" i="160"/>
  <c r="Y448" i="160"/>
  <c r="X448" i="160"/>
  <c r="W449" i="160"/>
  <c r="Y449" i="160"/>
  <c r="X449" i="160"/>
  <c r="W450" i="160"/>
  <c r="W453" i="160"/>
  <c r="Y453" i="160"/>
  <c r="X453" i="160"/>
  <c r="W454" i="160"/>
  <c r="X454" i="160"/>
  <c r="Y454" i="160"/>
  <c r="W455" i="160"/>
  <c r="W458" i="160"/>
  <c r="X458" i="160"/>
  <c r="Y458" i="160"/>
  <c r="W459" i="160"/>
  <c r="X459" i="160"/>
  <c r="Y459" i="160"/>
  <c r="W460" i="160"/>
  <c r="Y460" i="160"/>
  <c r="X460" i="160"/>
  <c r="W461" i="160"/>
  <c r="W464" i="160"/>
  <c r="Y464" i="160"/>
  <c r="X464" i="160"/>
  <c r="W465" i="160"/>
  <c r="Y465" i="160"/>
  <c r="X465" i="160"/>
  <c r="W466" i="160"/>
  <c r="X466" i="160"/>
  <c r="Y466" i="160"/>
  <c r="W467" i="160"/>
  <c r="X467" i="160"/>
  <c r="Y467" i="160"/>
  <c r="W468" i="160"/>
  <c r="W471" i="160"/>
  <c r="X471" i="160"/>
  <c r="Y471" i="160"/>
  <c r="W472" i="160"/>
  <c r="Y472" i="160"/>
  <c r="X472" i="160"/>
  <c r="W473" i="160"/>
  <c r="W475" i="160"/>
  <c r="X475" i="160"/>
  <c r="Y475" i="160"/>
  <c r="W476" i="160"/>
  <c r="Y476" i="160"/>
  <c r="X476" i="160"/>
  <c r="W477" i="160"/>
  <c r="W480" i="160"/>
  <c r="X480" i="160"/>
  <c r="Y6" i="160"/>
  <c r="X6" i="160"/>
  <c r="V6" i="160"/>
  <c r="U6" i="160"/>
  <c r="T6" i="160"/>
  <c r="W6" i="160"/>
  <c r="M7" i="160"/>
  <c r="M6" i="160"/>
  <c r="M8" i="160"/>
  <c r="M9" i="160"/>
  <c r="M10" i="160"/>
  <c r="M11" i="160"/>
  <c r="M12" i="160"/>
  <c r="M13" i="160"/>
  <c r="M14" i="160"/>
  <c r="M15" i="160"/>
  <c r="M16" i="160"/>
  <c r="M17" i="160"/>
  <c r="M18" i="160"/>
  <c r="M19" i="160"/>
  <c r="M20" i="160"/>
  <c r="M21" i="160"/>
  <c r="M22" i="160"/>
  <c r="M23" i="160"/>
  <c r="M24" i="160"/>
  <c r="M25" i="160"/>
  <c r="M27" i="160"/>
  <c r="M28" i="160"/>
  <c r="M29" i="160"/>
  <c r="M30" i="160"/>
  <c r="M31" i="160"/>
  <c r="M32" i="160"/>
  <c r="M33" i="160"/>
  <c r="M34" i="160"/>
  <c r="M35" i="160"/>
  <c r="M36" i="160"/>
  <c r="M37" i="160"/>
  <c r="M38" i="160"/>
  <c r="M39" i="160"/>
  <c r="M40" i="160"/>
  <c r="M41" i="160"/>
  <c r="M42" i="160"/>
  <c r="M43" i="160"/>
  <c r="M44" i="160"/>
  <c r="M45" i="160"/>
  <c r="M46" i="160"/>
  <c r="M47" i="160"/>
  <c r="M48" i="160"/>
  <c r="M49" i="160"/>
  <c r="M50" i="160"/>
  <c r="M51" i="160"/>
  <c r="M52" i="160"/>
  <c r="M53" i="160"/>
  <c r="M54" i="160"/>
  <c r="M55" i="160"/>
  <c r="M56" i="160"/>
  <c r="M57" i="160"/>
  <c r="M58" i="160"/>
  <c r="M59" i="160"/>
  <c r="M60" i="160"/>
  <c r="M61" i="160"/>
  <c r="M62" i="160"/>
  <c r="M63" i="160"/>
  <c r="M64" i="160"/>
  <c r="M65" i="160"/>
  <c r="M66" i="160"/>
  <c r="M67" i="160"/>
  <c r="M68" i="160"/>
  <c r="M69" i="160"/>
  <c r="M70" i="160"/>
  <c r="M71" i="160"/>
  <c r="M72" i="160"/>
  <c r="M73" i="160"/>
  <c r="M74" i="160"/>
  <c r="M75" i="160"/>
  <c r="M76" i="160"/>
  <c r="M77" i="160"/>
  <c r="M78" i="160"/>
  <c r="M79" i="160"/>
  <c r="M80" i="160"/>
  <c r="M81" i="160"/>
  <c r="M82" i="160"/>
  <c r="M83" i="160"/>
  <c r="M84" i="160"/>
  <c r="M85" i="160"/>
  <c r="M86" i="160"/>
  <c r="M87" i="160"/>
  <c r="M88" i="160"/>
  <c r="M89" i="160"/>
  <c r="M90" i="160"/>
  <c r="M91" i="160"/>
  <c r="M92" i="160"/>
  <c r="M93" i="160"/>
  <c r="M94" i="160"/>
  <c r="M95" i="160"/>
  <c r="M96" i="160"/>
  <c r="M97" i="160"/>
  <c r="M98" i="160"/>
  <c r="M99" i="160"/>
  <c r="M100" i="160"/>
  <c r="M101" i="160"/>
  <c r="M102" i="160"/>
  <c r="M103" i="160"/>
  <c r="M104" i="160"/>
  <c r="M105" i="160"/>
  <c r="M106" i="160"/>
  <c r="M107" i="160"/>
  <c r="M108" i="160"/>
  <c r="M109" i="160"/>
  <c r="M110" i="160"/>
  <c r="M111" i="160"/>
  <c r="M112" i="160"/>
  <c r="M113" i="160"/>
  <c r="M114" i="160"/>
  <c r="M115" i="160"/>
  <c r="M116" i="160"/>
  <c r="M117" i="160"/>
  <c r="M118" i="160"/>
  <c r="M119" i="160"/>
  <c r="M120" i="160"/>
  <c r="M121" i="160"/>
  <c r="M122" i="160"/>
  <c r="M123" i="160"/>
  <c r="M124" i="160"/>
  <c r="M125" i="160"/>
  <c r="M126" i="160"/>
  <c r="M127" i="160"/>
  <c r="M128" i="160"/>
  <c r="M129" i="160"/>
  <c r="M130" i="160"/>
  <c r="M131" i="160"/>
  <c r="M132" i="160"/>
  <c r="M133" i="160"/>
  <c r="M134" i="160"/>
  <c r="M135" i="160"/>
  <c r="M136" i="160"/>
  <c r="M137" i="160"/>
  <c r="M138" i="160"/>
  <c r="M139" i="160"/>
  <c r="M140" i="160"/>
  <c r="M141" i="160"/>
  <c r="M142" i="160"/>
  <c r="M143" i="160"/>
  <c r="M144" i="160"/>
  <c r="M145" i="160"/>
  <c r="M146" i="160"/>
  <c r="M147" i="160"/>
  <c r="M148" i="160"/>
  <c r="M149" i="160"/>
  <c r="M150" i="160"/>
  <c r="M151" i="160"/>
  <c r="M152" i="160"/>
  <c r="M153" i="160"/>
  <c r="M154" i="160"/>
  <c r="M155" i="160"/>
  <c r="M156" i="160"/>
  <c r="M157" i="160"/>
  <c r="M158" i="160"/>
  <c r="M159" i="160"/>
  <c r="M160" i="160"/>
  <c r="M161" i="160"/>
  <c r="M162" i="160"/>
  <c r="M163" i="160"/>
  <c r="M164" i="160"/>
  <c r="M165" i="160"/>
  <c r="M166" i="160"/>
  <c r="M167" i="160"/>
  <c r="M168" i="160"/>
  <c r="M169" i="160"/>
  <c r="M170" i="160"/>
  <c r="M171" i="160"/>
  <c r="M172" i="160"/>
  <c r="M173" i="160"/>
  <c r="M174" i="160"/>
  <c r="M175" i="160"/>
  <c r="M176" i="160"/>
  <c r="M177" i="160"/>
  <c r="M178" i="160"/>
  <c r="M179" i="160"/>
  <c r="M180" i="160"/>
  <c r="M181" i="160"/>
  <c r="M182" i="160"/>
  <c r="M183" i="160"/>
  <c r="M184" i="160"/>
  <c r="M185" i="160"/>
  <c r="M186" i="160"/>
  <c r="M187" i="160"/>
  <c r="M188" i="160"/>
  <c r="M189" i="160"/>
  <c r="M190" i="160"/>
  <c r="M191" i="160"/>
  <c r="M192" i="160"/>
  <c r="M193" i="160"/>
  <c r="M194" i="160"/>
  <c r="M195" i="160"/>
  <c r="M196" i="160"/>
  <c r="M197" i="160"/>
  <c r="M198" i="160"/>
  <c r="M199" i="160"/>
  <c r="M200" i="160"/>
  <c r="M201" i="160"/>
  <c r="M202" i="160"/>
  <c r="M203" i="160"/>
  <c r="M204" i="160"/>
  <c r="M205" i="160"/>
  <c r="M206" i="160"/>
  <c r="M207" i="160"/>
  <c r="M208" i="160"/>
  <c r="M209" i="160"/>
  <c r="M210" i="160"/>
  <c r="M211" i="160"/>
  <c r="M212" i="160"/>
  <c r="M213" i="160"/>
  <c r="M214" i="160"/>
  <c r="M215" i="160"/>
  <c r="M216" i="160"/>
  <c r="M217" i="160"/>
  <c r="M218" i="160"/>
  <c r="M219" i="160"/>
  <c r="M220" i="160"/>
  <c r="M221" i="160"/>
  <c r="M222" i="160"/>
  <c r="M223" i="160"/>
  <c r="M224" i="160"/>
  <c r="M225" i="160"/>
  <c r="M226" i="160"/>
  <c r="M227" i="160"/>
  <c r="M228" i="160"/>
  <c r="M229" i="160"/>
  <c r="M230" i="160"/>
  <c r="M231" i="160"/>
  <c r="M232" i="160"/>
  <c r="M233" i="160"/>
  <c r="M234" i="160"/>
  <c r="M235" i="160"/>
  <c r="M236" i="160"/>
  <c r="M237" i="160"/>
  <c r="M238" i="160"/>
  <c r="M239" i="160"/>
  <c r="M240" i="160"/>
  <c r="M241" i="160"/>
  <c r="M242" i="160"/>
  <c r="M243" i="160"/>
  <c r="M244" i="160"/>
  <c r="M245" i="160"/>
  <c r="M246" i="160"/>
  <c r="M247" i="160"/>
  <c r="M248" i="160"/>
  <c r="M249" i="160"/>
  <c r="M250" i="160"/>
  <c r="M251" i="160"/>
  <c r="M252" i="160"/>
  <c r="M253" i="160"/>
  <c r="M254" i="160"/>
  <c r="M255" i="160"/>
  <c r="M256" i="160"/>
  <c r="M257" i="160"/>
  <c r="M258" i="160"/>
  <c r="M259" i="160"/>
  <c r="M260" i="160"/>
  <c r="M261" i="160"/>
  <c r="M262" i="160"/>
  <c r="M263" i="160"/>
  <c r="M264" i="160"/>
  <c r="M265" i="160"/>
  <c r="M266" i="160"/>
  <c r="M267" i="160"/>
  <c r="M268" i="160"/>
  <c r="M269" i="160"/>
  <c r="M270" i="160"/>
  <c r="M271" i="160"/>
  <c r="M272" i="160"/>
  <c r="M273" i="160"/>
  <c r="M274" i="160"/>
  <c r="M275" i="160"/>
  <c r="M276" i="160"/>
  <c r="M277" i="160"/>
  <c r="M278" i="160"/>
  <c r="M279" i="160"/>
  <c r="M280" i="160"/>
  <c r="M281" i="160"/>
  <c r="M282" i="160"/>
  <c r="M284" i="160"/>
  <c r="M285" i="160"/>
  <c r="M286" i="160"/>
  <c r="M287" i="160"/>
  <c r="M288" i="160"/>
  <c r="M289" i="160"/>
  <c r="M294" i="160"/>
  <c r="M295" i="160"/>
  <c r="M296" i="160"/>
  <c r="M297" i="160"/>
  <c r="M301" i="160"/>
  <c r="M305" i="160"/>
  <c r="M306" i="160"/>
  <c r="M307" i="160"/>
  <c r="M308" i="160"/>
  <c r="M309" i="160"/>
  <c r="M310" i="160"/>
  <c r="M311" i="160"/>
  <c r="M312" i="160"/>
  <c r="M313" i="160"/>
  <c r="M314" i="160"/>
  <c r="M315" i="160"/>
  <c r="M316" i="160"/>
  <c r="M317" i="160"/>
  <c r="M318" i="160"/>
  <c r="M319" i="160"/>
  <c r="M320" i="160"/>
  <c r="M321" i="160"/>
  <c r="M322" i="160"/>
  <c r="M326" i="160"/>
  <c r="M330" i="160"/>
  <c r="M331" i="160"/>
  <c r="M335" i="160"/>
  <c r="M336" i="160"/>
  <c r="M337" i="160"/>
  <c r="M341" i="160"/>
  <c r="M342" i="160"/>
  <c r="M343" i="160"/>
  <c r="M344" i="160"/>
  <c r="M348" i="160"/>
  <c r="M349" i="160"/>
  <c r="M353" i="160"/>
  <c r="M357" i="160"/>
  <c r="M361" i="160"/>
  <c r="M362" i="160"/>
  <c r="M363" i="160"/>
  <c r="M364" i="160"/>
  <c r="M365" i="160"/>
  <c r="M366" i="160"/>
  <c r="M367" i="160"/>
  <c r="M371" i="160"/>
  <c r="M372" i="160"/>
  <c r="M373" i="160"/>
  <c r="M374" i="160"/>
  <c r="M375" i="160"/>
  <c r="M376" i="160"/>
  <c r="M377" i="160"/>
  <c r="M378" i="160"/>
  <c r="M379" i="160"/>
  <c r="M380" i="160"/>
  <c r="M381" i="160"/>
  <c r="M382" i="160"/>
  <c r="M383" i="160"/>
  <c r="M384" i="160"/>
  <c r="M385" i="160"/>
  <c r="M386" i="160"/>
  <c r="M387" i="160"/>
  <c r="M391" i="160"/>
  <c r="M392" i="160"/>
  <c r="M393" i="160"/>
  <c r="M394" i="160"/>
  <c r="M395" i="160"/>
  <c r="M396" i="160"/>
  <c r="M397" i="160"/>
  <c r="M398" i="160"/>
  <c r="M399" i="160"/>
  <c r="M400" i="160"/>
  <c r="M401" i="160"/>
  <c r="M402" i="160"/>
  <c r="M403" i="160"/>
  <c r="M404" i="160"/>
  <c r="M405" i="160"/>
  <c r="M406" i="160"/>
  <c r="M407" i="160"/>
  <c r="M408" i="160"/>
  <c r="M409" i="160"/>
  <c r="M410" i="160"/>
  <c r="M411" i="160"/>
  <c r="M412" i="160"/>
  <c r="M413" i="160"/>
  <c r="M414" i="160"/>
  <c r="M415" i="160"/>
  <c r="M416" i="160"/>
  <c r="M417" i="160"/>
  <c r="M418" i="160"/>
  <c r="M419" i="160"/>
  <c r="M420" i="160"/>
  <c r="M421" i="160"/>
  <c r="M422" i="160"/>
  <c r="M423" i="160"/>
  <c r="M424" i="160"/>
  <c r="M425" i="160"/>
  <c r="M426" i="160"/>
  <c r="M427" i="160"/>
  <c r="M428" i="160"/>
  <c r="M429" i="160"/>
  <c r="M430" i="160"/>
  <c r="M431" i="160"/>
  <c r="M432" i="160"/>
  <c r="M433" i="160"/>
  <c r="M434" i="160"/>
  <c r="M435" i="160"/>
  <c r="M436" i="160"/>
  <c r="M440" i="160"/>
  <c r="M441" i="160"/>
  <c r="M442" i="160"/>
  <c r="M443" i="160"/>
  <c r="M444" i="160"/>
  <c r="M445" i="160"/>
  <c r="M446" i="160"/>
  <c r="M447" i="160"/>
  <c r="M448" i="160"/>
  <c r="M449" i="160"/>
  <c r="M453" i="160"/>
  <c r="M454" i="160"/>
  <c r="M458" i="160"/>
  <c r="M459" i="160"/>
  <c r="M460" i="160"/>
  <c r="M464" i="160"/>
  <c r="M466" i="160"/>
  <c r="M467" i="160"/>
  <c r="M471" i="160"/>
  <c r="M472" i="160"/>
  <c r="M476" i="160"/>
  <c r="M480" i="160"/>
  <c r="Y337" i="160"/>
  <c r="Y321" i="160"/>
  <c r="Y313" i="160"/>
  <c r="Y305" i="160"/>
  <c r="Y297" i="160"/>
  <c r="Y281" i="160"/>
  <c r="Y273" i="160"/>
  <c r="Y265" i="160"/>
  <c r="Y257" i="160"/>
  <c r="Y249" i="160"/>
  <c r="Y241" i="160"/>
  <c r="Y233" i="160"/>
  <c r="Y225" i="160"/>
  <c r="Y217" i="160"/>
  <c r="Y133" i="160"/>
  <c r="Y101" i="160"/>
  <c r="Y77" i="160"/>
  <c r="Y61" i="160"/>
  <c r="Y157" i="160"/>
  <c r="Y245" i="160"/>
  <c r="Y237" i="160"/>
  <c r="Y229" i="160"/>
  <c r="Y221" i="160"/>
  <c r="Y81" i="160"/>
  <c r="Y73" i="160"/>
  <c r="P7" i="160"/>
  <c r="Q7" i="160"/>
  <c r="R7" i="160"/>
  <c r="S7" i="160"/>
  <c r="T7" i="160"/>
  <c r="U7" i="160"/>
  <c r="V7" i="160"/>
  <c r="P8" i="160"/>
  <c r="Q8" i="160"/>
  <c r="R8" i="160"/>
  <c r="S8" i="160"/>
  <c r="T8" i="160"/>
  <c r="U8" i="160"/>
  <c r="V8" i="160"/>
  <c r="P9" i="160"/>
  <c r="Q9" i="160"/>
  <c r="R9" i="160"/>
  <c r="S9" i="160"/>
  <c r="T9" i="160"/>
  <c r="U9" i="160"/>
  <c r="V9" i="160"/>
  <c r="P10" i="160"/>
  <c r="Q10" i="160"/>
  <c r="R10" i="160"/>
  <c r="S10" i="160"/>
  <c r="T10" i="160"/>
  <c r="U10" i="160"/>
  <c r="V10" i="160"/>
  <c r="P11" i="160"/>
  <c r="Q11" i="160"/>
  <c r="R11" i="160"/>
  <c r="S11" i="160"/>
  <c r="T11" i="160"/>
  <c r="U11" i="160"/>
  <c r="V11" i="160"/>
  <c r="P12" i="160"/>
  <c r="Q12" i="160"/>
  <c r="R12" i="160"/>
  <c r="S12" i="160"/>
  <c r="T12" i="160"/>
  <c r="U12" i="160"/>
  <c r="V12" i="160"/>
  <c r="P13" i="160"/>
  <c r="Q13" i="160"/>
  <c r="R13" i="160"/>
  <c r="S13" i="160"/>
  <c r="T13" i="160"/>
  <c r="U13" i="160"/>
  <c r="V13" i="160"/>
  <c r="P14" i="160"/>
  <c r="Q14" i="160"/>
  <c r="R14" i="160"/>
  <c r="S14" i="160"/>
  <c r="T14" i="160"/>
  <c r="U14" i="160"/>
  <c r="V14" i="160"/>
  <c r="P15" i="160"/>
  <c r="Q15" i="160"/>
  <c r="R15" i="160"/>
  <c r="S15" i="160"/>
  <c r="T15" i="160"/>
  <c r="U15" i="160"/>
  <c r="V15" i="160"/>
  <c r="P16" i="160"/>
  <c r="Q16" i="160"/>
  <c r="R16" i="160"/>
  <c r="S16" i="160"/>
  <c r="T16" i="160"/>
  <c r="U16" i="160"/>
  <c r="V16" i="160"/>
  <c r="P17" i="160"/>
  <c r="Q17" i="160"/>
  <c r="R17" i="160"/>
  <c r="S17" i="160"/>
  <c r="T17" i="160"/>
  <c r="U17" i="160"/>
  <c r="V17" i="160"/>
  <c r="P18" i="160"/>
  <c r="Q18" i="160"/>
  <c r="R18" i="160"/>
  <c r="S18" i="160"/>
  <c r="T18" i="160"/>
  <c r="U18" i="160"/>
  <c r="V18" i="160"/>
  <c r="P19" i="160"/>
  <c r="Q19" i="160"/>
  <c r="R19" i="160"/>
  <c r="S19" i="160"/>
  <c r="T19" i="160"/>
  <c r="U19" i="160"/>
  <c r="V19" i="160"/>
  <c r="P20" i="160"/>
  <c r="Q20" i="160"/>
  <c r="R20" i="160"/>
  <c r="S20" i="160"/>
  <c r="T20" i="160"/>
  <c r="U20" i="160"/>
  <c r="V20" i="160"/>
  <c r="P21" i="160"/>
  <c r="Q21" i="160"/>
  <c r="R21" i="160"/>
  <c r="S21" i="160"/>
  <c r="T21" i="160"/>
  <c r="U21" i="160"/>
  <c r="V21" i="160"/>
  <c r="P22" i="160"/>
  <c r="Q22" i="160"/>
  <c r="R22" i="160"/>
  <c r="S22" i="160"/>
  <c r="T22" i="160"/>
  <c r="U22" i="160"/>
  <c r="V22" i="160"/>
  <c r="P23" i="160"/>
  <c r="Q23" i="160"/>
  <c r="R23" i="160"/>
  <c r="S23" i="160"/>
  <c r="T23" i="160"/>
  <c r="U23" i="160"/>
  <c r="V23" i="160"/>
  <c r="P24" i="160"/>
  <c r="Q24" i="160"/>
  <c r="R24" i="160"/>
  <c r="S24" i="160"/>
  <c r="T24" i="160"/>
  <c r="U24" i="160"/>
  <c r="V24" i="160"/>
  <c r="P25" i="160"/>
  <c r="Q25" i="160"/>
  <c r="R25" i="160"/>
  <c r="S25" i="160"/>
  <c r="T25" i="160"/>
  <c r="U25" i="160"/>
  <c r="V25" i="160"/>
  <c r="P26" i="160"/>
  <c r="R26" i="160"/>
  <c r="S26" i="160"/>
  <c r="T26" i="160"/>
  <c r="U26" i="160"/>
  <c r="V26" i="160"/>
  <c r="P27" i="160"/>
  <c r="Q27" i="160"/>
  <c r="R27" i="160"/>
  <c r="S27" i="160"/>
  <c r="T27" i="160"/>
  <c r="U27" i="160"/>
  <c r="V27" i="160"/>
  <c r="P28" i="160"/>
  <c r="Q28" i="160"/>
  <c r="R28" i="160"/>
  <c r="S28" i="160"/>
  <c r="T28" i="160"/>
  <c r="U28" i="160"/>
  <c r="V28" i="160"/>
  <c r="P29" i="160"/>
  <c r="Q29" i="160"/>
  <c r="R29" i="160"/>
  <c r="S29" i="160"/>
  <c r="T29" i="160"/>
  <c r="U29" i="160"/>
  <c r="V29" i="160"/>
  <c r="P30" i="160"/>
  <c r="Q30" i="160"/>
  <c r="R30" i="160"/>
  <c r="S30" i="160"/>
  <c r="T30" i="160"/>
  <c r="U30" i="160"/>
  <c r="V30" i="160"/>
  <c r="P31" i="160"/>
  <c r="Q31" i="160"/>
  <c r="R31" i="160"/>
  <c r="S31" i="160"/>
  <c r="T31" i="160"/>
  <c r="U31" i="160"/>
  <c r="V31" i="160"/>
  <c r="P32" i="160"/>
  <c r="Q32" i="160"/>
  <c r="R32" i="160"/>
  <c r="S32" i="160"/>
  <c r="T32" i="160"/>
  <c r="U32" i="160"/>
  <c r="V32" i="160"/>
  <c r="P33" i="160"/>
  <c r="Q33" i="160"/>
  <c r="R33" i="160"/>
  <c r="S33" i="160"/>
  <c r="T33" i="160"/>
  <c r="U33" i="160"/>
  <c r="V33" i="160"/>
  <c r="P34" i="160"/>
  <c r="Q34" i="160"/>
  <c r="R34" i="160"/>
  <c r="S34" i="160"/>
  <c r="T34" i="160"/>
  <c r="U34" i="160"/>
  <c r="V34" i="160"/>
  <c r="P35" i="160"/>
  <c r="Q35" i="160"/>
  <c r="R35" i="160"/>
  <c r="S35" i="160"/>
  <c r="T35" i="160"/>
  <c r="U35" i="160"/>
  <c r="V35" i="160"/>
  <c r="P36" i="160"/>
  <c r="Q36" i="160"/>
  <c r="R36" i="160"/>
  <c r="S36" i="160"/>
  <c r="T36" i="160"/>
  <c r="U36" i="160"/>
  <c r="V36" i="160"/>
  <c r="P37" i="160"/>
  <c r="Q37" i="160"/>
  <c r="R37" i="160"/>
  <c r="S37" i="160"/>
  <c r="T37" i="160"/>
  <c r="U37" i="160"/>
  <c r="V37" i="160"/>
  <c r="P38" i="160"/>
  <c r="Q38" i="160"/>
  <c r="R38" i="160"/>
  <c r="S38" i="160"/>
  <c r="T38" i="160"/>
  <c r="U38" i="160"/>
  <c r="V38" i="160"/>
  <c r="P39" i="160"/>
  <c r="Q39" i="160"/>
  <c r="R39" i="160"/>
  <c r="S39" i="160"/>
  <c r="T39" i="160"/>
  <c r="U39" i="160"/>
  <c r="V39" i="160"/>
  <c r="P40" i="160"/>
  <c r="Q40" i="160"/>
  <c r="R40" i="160"/>
  <c r="S40" i="160"/>
  <c r="T40" i="160"/>
  <c r="U40" i="160"/>
  <c r="V40" i="160"/>
  <c r="P41" i="160"/>
  <c r="Q41" i="160"/>
  <c r="R41" i="160"/>
  <c r="S41" i="160"/>
  <c r="T41" i="160"/>
  <c r="U41" i="160"/>
  <c r="V41" i="160"/>
  <c r="P42" i="160"/>
  <c r="Q42" i="160"/>
  <c r="R42" i="160"/>
  <c r="S42" i="160"/>
  <c r="T42" i="160"/>
  <c r="U42" i="160"/>
  <c r="V42" i="160"/>
  <c r="P43" i="160"/>
  <c r="Q43" i="160"/>
  <c r="R43" i="160"/>
  <c r="S43" i="160"/>
  <c r="T43" i="160"/>
  <c r="U43" i="160"/>
  <c r="V43" i="160"/>
  <c r="P44" i="160"/>
  <c r="Q44" i="160"/>
  <c r="R44" i="160"/>
  <c r="S44" i="160"/>
  <c r="T44" i="160"/>
  <c r="U44" i="160"/>
  <c r="V44" i="160"/>
  <c r="P45" i="160"/>
  <c r="Q45" i="160"/>
  <c r="R45" i="160"/>
  <c r="S45" i="160"/>
  <c r="T45" i="160"/>
  <c r="U45" i="160"/>
  <c r="V45" i="160"/>
  <c r="P46" i="160"/>
  <c r="Q46" i="160"/>
  <c r="R46" i="160"/>
  <c r="S46" i="160"/>
  <c r="T46" i="160"/>
  <c r="U46" i="160"/>
  <c r="V46" i="160"/>
  <c r="P47" i="160"/>
  <c r="Q47" i="160"/>
  <c r="R47" i="160"/>
  <c r="S47" i="160"/>
  <c r="T47" i="160"/>
  <c r="U47" i="160"/>
  <c r="V47" i="160"/>
  <c r="P48" i="160"/>
  <c r="Q48" i="160"/>
  <c r="R48" i="160"/>
  <c r="S48" i="160"/>
  <c r="T48" i="160"/>
  <c r="U48" i="160"/>
  <c r="V48" i="160"/>
  <c r="P49" i="160"/>
  <c r="Q49" i="160"/>
  <c r="R49" i="160"/>
  <c r="S49" i="160"/>
  <c r="T49" i="160"/>
  <c r="U49" i="160"/>
  <c r="V49" i="160"/>
  <c r="P50" i="160"/>
  <c r="Q50" i="160"/>
  <c r="R50" i="160"/>
  <c r="S50" i="160"/>
  <c r="T50" i="160"/>
  <c r="U50" i="160"/>
  <c r="V50" i="160"/>
  <c r="P51" i="160"/>
  <c r="Q51" i="160"/>
  <c r="R51" i="160"/>
  <c r="S51" i="160"/>
  <c r="T51" i="160"/>
  <c r="U51" i="160"/>
  <c r="V51" i="160"/>
  <c r="P52" i="160"/>
  <c r="Q52" i="160"/>
  <c r="R52" i="160"/>
  <c r="S52" i="160"/>
  <c r="T52" i="160"/>
  <c r="U52" i="160"/>
  <c r="V52" i="160"/>
  <c r="P53" i="160"/>
  <c r="Q53" i="160"/>
  <c r="R53" i="160"/>
  <c r="S53" i="160"/>
  <c r="T53" i="160"/>
  <c r="U53" i="160"/>
  <c r="V53" i="160"/>
  <c r="P54" i="160"/>
  <c r="Q54" i="160"/>
  <c r="R54" i="160"/>
  <c r="S54" i="160"/>
  <c r="T54" i="160"/>
  <c r="U54" i="160"/>
  <c r="V54" i="160"/>
  <c r="P55" i="160"/>
  <c r="Q55" i="160"/>
  <c r="R55" i="160"/>
  <c r="S55" i="160"/>
  <c r="T55" i="160"/>
  <c r="U55" i="160"/>
  <c r="V55" i="160"/>
  <c r="P56" i="160"/>
  <c r="Q56" i="160"/>
  <c r="R56" i="160"/>
  <c r="S56" i="160"/>
  <c r="T56" i="160"/>
  <c r="U56" i="160"/>
  <c r="V56" i="160"/>
  <c r="P57" i="160"/>
  <c r="Q57" i="160"/>
  <c r="R57" i="160"/>
  <c r="S57" i="160"/>
  <c r="T57" i="160"/>
  <c r="U57" i="160"/>
  <c r="V57" i="160"/>
  <c r="P58" i="160"/>
  <c r="Q58" i="160"/>
  <c r="R58" i="160"/>
  <c r="S58" i="160"/>
  <c r="T58" i="160"/>
  <c r="U58" i="160"/>
  <c r="V58" i="160"/>
  <c r="P59" i="160"/>
  <c r="Q59" i="160"/>
  <c r="R59" i="160"/>
  <c r="S59" i="160"/>
  <c r="T59" i="160"/>
  <c r="U59" i="160"/>
  <c r="V59" i="160"/>
  <c r="P60" i="160"/>
  <c r="Q60" i="160"/>
  <c r="R60" i="160"/>
  <c r="S60" i="160"/>
  <c r="T60" i="160"/>
  <c r="U60" i="160"/>
  <c r="V60" i="160"/>
  <c r="P61" i="160"/>
  <c r="Q61" i="160"/>
  <c r="R61" i="160"/>
  <c r="S61" i="160"/>
  <c r="T61" i="160"/>
  <c r="U61" i="160"/>
  <c r="V61" i="160"/>
  <c r="P62" i="160"/>
  <c r="Q62" i="160"/>
  <c r="R62" i="160"/>
  <c r="S62" i="160"/>
  <c r="T62" i="160"/>
  <c r="U62" i="160"/>
  <c r="V62" i="160"/>
  <c r="P63" i="160"/>
  <c r="Q63" i="160"/>
  <c r="R63" i="160"/>
  <c r="S63" i="160"/>
  <c r="T63" i="160"/>
  <c r="U63" i="160"/>
  <c r="V63" i="160"/>
  <c r="P64" i="160"/>
  <c r="Q64" i="160"/>
  <c r="R64" i="160"/>
  <c r="S64" i="160"/>
  <c r="T64" i="160"/>
  <c r="U64" i="160"/>
  <c r="V64" i="160"/>
  <c r="P65" i="160"/>
  <c r="Q65" i="160"/>
  <c r="R65" i="160"/>
  <c r="S65" i="160"/>
  <c r="T65" i="160"/>
  <c r="U65" i="160"/>
  <c r="V65" i="160"/>
  <c r="P66" i="160"/>
  <c r="Q66" i="160"/>
  <c r="R66" i="160"/>
  <c r="S66" i="160"/>
  <c r="T66" i="160"/>
  <c r="U66" i="160"/>
  <c r="V66" i="160"/>
  <c r="P67" i="160"/>
  <c r="Q67" i="160"/>
  <c r="R67" i="160"/>
  <c r="S67" i="160"/>
  <c r="T67" i="160"/>
  <c r="U67" i="160"/>
  <c r="V67" i="160"/>
  <c r="P68" i="160"/>
  <c r="Q68" i="160"/>
  <c r="R68" i="160"/>
  <c r="S68" i="160"/>
  <c r="T68" i="160"/>
  <c r="U68" i="160"/>
  <c r="V68" i="160"/>
  <c r="P69" i="160"/>
  <c r="Q69" i="160"/>
  <c r="R69" i="160"/>
  <c r="S69" i="160"/>
  <c r="T69" i="160"/>
  <c r="U69" i="160"/>
  <c r="V69" i="160"/>
  <c r="P70" i="160"/>
  <c r="Q70" i="160"/>
  <c r="R70" i="160"/>
  <c r="S70" i="160"/>
  <c r="T70" i="160"/>
  <c r="U70" i="160"/>
  <c r="V70" i="160"/>
  <c r="P71" i="160"/>
  <c r="Q71" i="160"/>
  <c r="R71" i="160"/>
  <c r="S71" i="160"/>
  <c r="T71" i="160"/>
  <c r="U71" i="160"/>
  <c r="V71" i="160"/>
  <c r="P72" i="160"/>
  <c r="Q72" i="160"/>
  <c r="R72" i="160"/>
  <c r="S72" i="160"/>
  <c r="T72" i="160"/>
  <c r="U72" i="160"/>
  <c r="V72" i="160"/>
  <c r="P73" i="160"/>
  <c r="Q73" i="160"/>
  <c r="R73" i="160"/>
  <c r="S73" i="160"/>
  <c r="T73" i="160"/>
  <c r="U73" i="160"/>
  <c r="V73" i="160"/>
  <c r="P74" i="160"/>
  <c r="Q74" i="160"/>
  <c r="R74" i="160"/>
  <c r="S74" i="160"/>
  <c r="T74" i="160"/>
  <c r="U74" i="160"/>
  <c r="V74" i="160"/>
  <c r="P75" i="160"/>
  <c r="Q75" i="160"/>
  <c r="R75" i="160"/>
  <c r="S75" i="160"/>
  <c r="T75" i="160"/>
  <c r="U75" i="160"/>
  <c r="V75" i="160"/>
  <c r="P76" i="160"/>
  <c r="Q76" i="160"/>
  <c r="R76" i="160"/>
  <c r="S76" i="160"/>
  <c r="T76" i="160"/>
  <c r="U76" i="160"/>
  <c r="V76" i="160"/>
  <c r="P77" i="160"/>
  <c r="Q77" i="160"/>
  <c r="R77" i="160"/>
  <c r="S77" i="160"/>
  <c r="T77" i="160"/>
  <c r="U77" i="160"/>
  <c r="V77" i="160"/>
  <c r="P78" i="160"/>
  <c r="Q78" i="160"/>
  <c r="R78" i="160"/>
  <c r="S78" i="160"/>
  <c r="T78" i="160"/>
  <c r="U78" i="160"/>
  <c r="V78" i="160"/>
  <c r="P79" i="160"/>
  <c r="Q79" i="160"/>
  <c r="R79" i="160"/>
  <c r="S79" i="160"/>
  <c r="T79" i="160"/>
  <c r="U79" i="160"/>
  <c r="V79" i="160"/>
  <c r="P80" i="160"/>
  <c r="Q80" i="160"/>
  <c r="R80" i="160"/>
  <c r="S80" i="160"/>
  <c r="T80" i="160"/>
  <c r="U80" i="160"/>
  <c r="V80" i="160"/>
  <c r="P81" i="160"/>
  <c r="Q81" i="160"/>
  <c r="R81" i="160"/>
  <c r="S81" i="160"/>
  <c r="T81" i="160"/>
  <c r="U81" i="160"/>
  <c r="V81" i="160"/>
  <c r="P82" i="160"/>
  <c r="Q82" i="160"/>
  <c r="R82" i="160"/>
  <c r="S82" i="160"/>
  <c r="T82" i="160"/>
  <c r="U82" i="160"/>
  <c r="V82" i="160"/>
  <c r="P83" i="160"/>
  <c r="Q83" i="160"/>
  <c r="R83" i="160"/>
  <c r="S83" i="160"/>
  <c r="T83" i="160"/>
  <c r="U83" i="160"/>
  <c r="V83" i="160"/>
  <c r="P84" i="160"/>
  <c r="Q84" i="160"/>
  <c r="R84" i="160"/>
  <c r="S84" i="160"/>
  <c r="T84" i="160"/>
  <c r="U84" i="160"/>
  <c r="V84" i="160"/>
  <c r="P85" i="160"/>
  <c r="Q85" i="160"/>
  <c r="R85" i="160"/>
  <c r="S85" i="160"/>
  <c r="T85" i="160"/>
  <c r="U85" i="160"/>
  <c r="V85" i="160"/>
  <c r="P86" i="160"/>
  <c r="Q86" i="160"/>
  <c r="R86" i="160"/>
  <c r="S86" i="160"/>
  <c r="T86" i="160"/>
  <c r="U86" i="160"/>
  <c r="V86" i="160"/>
  <c r="P87" i="160"/>
  <c r="Q87" i="160"/>
  <c r="R87" i="160"/>
  <c r="S87" i="160"/>
  <c r="T87" i="160"/>
  <c r="U87" i="160"/>
  <c r="V87" i="160"/>
  <c r="P88" i="160"/>
  <c r="Q88" i="160"/>
  <c r="R88" i="160"/>
  <c r="S88" i="160"/>
  <c r="T88" i="160"/>
  <c r="U88" i="160"/>
  <c r="V88" i="160"/>
  <c r="P89" i="160"/>
  <c r="Q89" i="160"/>
  <c r="R89" i="160"/>
  <c r="S89" i="160"/>
  <c r="T89" i="160"/>
  <c r="U89" i="160"/>
  <c r="V89" i="160"/>
  <c r="P90" i="160"/>
  <c r="Q90" i="160"/>
  <c r="R90" i="160"/>
  <c r="S90" i="160"/>
  <c r="T90" i="160"/>
  <c r="U90" i="160"/>
  <c r="V90" i="160"/>
  <c r="P91" i="160"/>
  <c r="Q91" i="160"/>
  <c r="R91" i="160"/>
  <c r="S91" i="160"/>
  <c r="T91" i="160"/>
  <c r="U91" i="160"/>
  <c r="V91" i="160"/>
  <c r="P92" i="160"/>
  <c r="Q92" i="160"/>
  <c r="R92" i="160"/>
  <c r="S92" i="160"/>
  <c r="T92" i="160"/>
  <c r="U92" i="160"/>
  <c r="V92" i="160"/>
  <c r="P93" i="160"/>
  <c r="Q93" i="160"/>
  <c r="R93" i="160"/>
  <c r="S93" i="160"/>
  <c r="T93" i="160"/>
  <c r="U93" i="160"/>
  <c r="V93" i="160"/>
  <c r="P94" i="160"/>
  <c r="Q94" i="160"/>
  <c r="R94" i="160"/>
  <c r="S94" i="160"/>
  <c r="T94" i="160"/>
  <c r="U94" i="160"/>
  <c r="V94" i="160"/>
  <c r="P95" i="160"/>
  <c r="Q95" i="160"/>
  <c r="R95" i="160"/>
  <c r="S95" i="160"/>
  <c r="T95" i="160"/>
  <c r="U95" i="160"/>
  <c r="V95" i="160"/>
  <c r="P96" i="160"/>
  <c r="Q96" i="160"/>
  <c r="R96" i="160"/>
  <c r="S96" i="160"/>
  <c r="T96" i="160"/>
  <c r="U96" i="160"/>
  <c r="V96" i="160"/>
  <c r="P97" i="160"/>
  <c r="Q97" i="160"/>
  <c r="R97" i="160"/>
  <c r="S97" i="160"/>
  <c r="T97" i="160"/>
  <c r="U97" i="160"/>
  <c r="V97" i="160"/>
  <c r="P98" i="160"/>
  <c r="Q98" i="160"/>
  <c r="R98" i="160"/>
  <c r="S98" i="160"/>
  <c r="T98" i="160"/>
  <c r="U98" i="160"/>
  <c r="V98" i="160"/>
  <c r="P99" i="160"/>
  <c r="Q99" i="160"/>
  <c r="R99" i="160"/>
  <c r="S99" i="160"/>
  <c r="T99" i="160"/>
  <c r="U99" i="160"/>
  <c r="V99" i="160"/>
  <c r="P100" i="160"/>
  <c r="Q100" i="160"/>
  <c r="R100" i="160"/>
  <c r="S100" i="160"/>
  <c r="T100" i="160"/>
  <c r="U100" i="160"/>
  <c r="V100" i="160"/>
  <c r="P101" i="160"/>
  <c r="Q101" i="160"/>
  <c r="R101" i="160"/>
  <c r="S101" i="160"/>
  <c r="T101" i="160"/>
  <c r="U101" i="160"/>
  <c r="V101" i="160"/>
  <c r="P102" i="160"/>
  <c r="Q102" i="160"/>
  <c r="R102" i="160"/>
  <c r="S102" i="160"/>
  <c r="T102" i="160"/>
  <c r="U102" i="160"/>
  <c r="V102" i="160"/>
  <c r="P103" i="160"/>
  <c r="Q103" i="160"/>
  <c r="R103" i="160"/>
  <c r="S103" i="160"/>
  <c r="T103" i="160"/>
  <c r="U103" i="160"/>
  <c r="V103" i="160"/>
  <c r="P104" i="160"/>
  <c r="Q104" i="160"/>
  <c r="R104" i="160"/>
  <c r="S104" i="160"/>
  <c r="T104" i="160"/>
  <c r="U104" i="160"/>
  <c r="V104" i="160"/>
  <c r="P105" i="160"/>
  <c r="Q105" i="160"/>
  <c r="R105" i="160"/>
  <c r="S105" i="160"/>
  <c r="T105" i="160"/>
  <c r="U105" i="160"/>
  <c r="V105" i="160"/>
  <c r="P106" i="160"/>
  <c r="Q106" i="160"/>
  <c r="R106" i="160"/>
  <c r="S106" i="160"/>
  <c r="T106" i="160"/>
  <c r="U106" i="160"/>
  <c r="V106" i="160"/>
  <c r="P107" i="160"/>
  <c r="Q107" i="160"/>
  <c r="R107" i="160"/>
  <c r="S107" i="160"/>
  <c r="T107" i="160"/>
  <c r="U107" i="160"/>
  <c r="V107" i="160"/>
  <c r="P108" i="160"/>
  <c r="Q108" i="160"/>
  <c r="R108" i="160"/>
  <c r="S108" i="160"/>
  <c r="T108" i="160"/>
  <c r="U108" i="160"/>
  <c r="V108" i="160"/>
  <c r="P109" i="160"/>
  <c r="Q109" i="160"/>
  <c r="R109" i="160"/>
  <c r="S109" i="160"/>
  <c r="T109" i="160"/>
  <c r="U109" i="160"/>
  <c r="V109" i="160"/>
  <c r="P110" i="160"/>
  <c r="Q110" i="160"/>
  <c r="R110" i="160"/>
  <c r="S110" i="160"/>
  <c r="T110" i="160"/>
  <c r="U110" i="160"/>
  <c r="V110" i="160"/>
  <c r="P111" i="160"/>
  <c r="Q111" i="160"/>
  <c r="R111" i="160"/>
  <c r="S111" i="160"/>
  <c r="T111" i="160"/>
  <c r="U111" i="160"/>
  <c r="V111" i="160"/>
  <c r="P112" i="160"/>
  <c r="Q112" i="160"/>
  <c r="R112" i="160"/>
  <c r="S112" i="160"/>
  <c r="T112" i="160"/>
  <c r="U112" i="160"/>
  <c r="V112" i="160"/>
  <c r="P113" i="160"/>
  <c r="Q113" i="160"/>
  <c r="R113" i="160"/>
  <c r="S113" i="160"/>
  <c r="T113" i="160"/>
  <c r="U113" i="160"/>
  <c r="V113" i="160"/>
  <c r="P114" i="160"/>
  <c r="Q114" i="160"/>
  <c r="R114" i="160"/>
  <c r="S114" i="160"/>
  <c r="T114" i="160"/>
  <c r="U114" i="160"/>
  <c r="V114" i="160"/>
  <c r="P115" i="160"/>
  <c r="Q115" i="160"/>
  <c r="R115" i="160"/>
  <c r="S115" i="160"/>
  <c r="T115" i="160"/>
  <c r="U115" i="160"/>
  <c r="V115" i="160"/>
  <c r="P116" i="160"/>
  <c r="Q116" i="160"/>
  <c r="R116" i="160"/>
  <c r="S116" i="160"/>
  <c r="T116" i="160"/>
  <c r="U116" i="160"/>
  <c r="V116" i="160"/>
  <c r="P117" i="160"/>
  <c r="Q117" i="160"/>
  <c r="R117" i="160"/>
  <c r="S117" i="160"/>
  <c r="T117" i="160"/>
  <c r="U117" i="160"/>
  <c r="V117" i="160"/>
  <c r="P118" i="160"/>
  <c r="Q118" i="160"/>
  <c r="R118" i="160"/>
  <c r="S118" i="160"/>
  <c r="T118" i="160"/>
  <c r="U118" i="160"/>
  <c r="V118" i="160"/>
  <c r="P119" i="160"/>
  <c r="Q119" i="160"/>
  <c r="R119" i="160"/>
  <c r="S119" i="160"/>
  <c r="T119" i="160"/>
  <c r="U119" i="160"/>
  <c r="V119" i="160"/>
  <c r="P120" i="160"/>
  <c r="Q120" i="160"/>
  <c r="R120" i="160"/>
  <c r="S120" i="160"/>
  <c r="T120" i="160"/>
  <c r="U120" i="160"/>
  <c r="V120" i="160"/>
  <c r="P121" i="160"/>
  <c r="Q121" i="160"/>
  <c r="R121" i="160"/>
  <c r="S121" i="160"/>
  <c r="T121" i="160"/>
  <c r="U121" i="160"/>
  <c r="V121" i="160"/>
  <c r="P122" i="160"/>
  <c r="Q122" i="160"/>
  <c r="R122" i="160"/>
  <c r="S122" i="160"/>
  <c r="T122" i="160"/>
  <c r="U122" i="160"/>
  <c r="V122" i="160"/>
  <c r="P123" i="160"/>
  <c r="Q123" i="160"/>
  <c r="R123" i="160"/>
  <c r="S123" i="160"/>
  <c r="T123" i="160"/>
  <c r="U123" i="160"/>
  <c r="V123" i="160"/>
  <c r="P124" i="160"/>
  <c r="Q124" i="160"/>
  <c r="R124" i="160"/>
  <c r="S124" i="160"/>
  <c r="T124" i="160"/>
  <c r="U124" i="160"/>
  <c r="V124" i="160"/>
  <c r="P125" i="160"/>
  <c r="Q125" i="160"/>
  <c r="R125" i="160"/>
  <c r="S125" i="160"/>
  <c r="T125" i="160"/>
  <c r="U125" i="160"/>
  <c r="V125" i="160"/>
  <c r="P126" i="160"/>
  <c r="Q126" i="160"/>
  <c r="R126" i="160"/>
  <c r="S126" i="160"/>
  <c r="T126" i="160"/>
  <c r="U126" i="160"/>
  <c r="V126" i="160"/>
  <c r="P127" i="160"/>
  <c r="Q127" i="160"/>
  <c r="R127" i="160"/>
  <c r="S127" i="160"/>
  <c r="T127" i="160"/>
  <c r="U127" i="160"/>
  <c r="V127" i="160"/>
  <c r="P128" i="160"/>
  <c r="Q128" i="160"/>
  <c r="R128" i="160"/>
  <c r="S128" i="160"/>
  <c r="T128" i="160"/>
  <c r="U128" i="160"/>
  <c r="V128" i="160"/>
  <c r="P129" i="160"/>
  <c r="Q129" i="160"/>
  <c r="R129" i="160"/>
  <c r="S129" i="160"/>
  <c r="T129" i="160"/>
  <c r="U129" i="160"/>
  <c r="V129" i="160"/>
  <c r="P130" i="160"/>
  <c r="Q130" i="160"/>
  <c r="R130" i="160"/>
  <c r="S130" i="160"/>
  <c r="T130" i="160"/>
  <c r="U130" i="160"/>
  <c r="V130" i="160"/>
  <c r="P131" i="160"/>
  <c r="Q131" i="160"/>
  <c r="R131" i="160"/>
  <c r="S131" i="160"/>
  <c r="T131" i="160"/>
  <c r="U131" i="160"/>
  <c r="V131" i="160"/>
  <c r="P132" i="160"/>
  <c r="Q132" i="160"/>
  <c r="R132" i="160"/>
  <c r="S132" i="160"/>
  <c r="T132" i="160"/>
  <c r="U132" i="160"/>
  <c r="V132" i="160"/>
  <c r="P133" i="160"/>
  <c r="Q133" i="160"/>
  <c r="R133" i="160"/>
  <c r="S133" i="160"/>
  <c r="T133" i="160"/>
  <c r="U133" i="160"/>
  <c r="V133" i="160"/>
  <c r="P134" i="160"/>
  <c r="Q134" i="160"/>
  <c r="R134" i="160"/>
  <c r="S134" i="160"/>
  <c r="T134" i="160"/>
  <c r="U134" i="160"/>
  <c r="V134" i="160"/>
  <c r="P135" i="160"/>
  <c r="Q135" i="160"/>
  <c r="R135" i="160"/>
  <c r="S135" i="160"/>
  <c r="T135" i="160"/>
  <c r="U135" i="160"/>
  <c r="V135" i="160"/>
  <c r="P136" i="160"/>
  <c r="Q136" i="160"/>
  <c r="R136" i="160"/>
  <c r="S136" i="160"/>
  <c r="T136" i="160"/>
  <c r="U136" i="160"/>
  <c r="V136" i="160"/>
  <c r="P137" i="160"/>
  <c r="Q137" i="160"/>
  <c r="R137" i="160"/>
  <c r="S137" i="160"/>
  <c r="T137" i="160"/>
  <c r="U137" i="160"/>
  <c r="V137" i="160"/>
  <c r="P138" i="160"/>
  <c r="Q138" i="160"/>
  <c r="R138" i="160"/>
  <c r="S138" i="160"/>
  <c r="T138" i="160"/>
  <c r="U138" i="160"/>
  <c r="V138" i="160"/>
  <c r="P139" i="160"/>
  <c r="Q139" i="160"/>
  <c r="R139" i="160"/>
  <c r="S139" i="160"/>
  <c r="T139" i="160"/>
  <c r="U139" i="160"/>
  <c r="V139" i="160"/>
  <c r="P140" i="160"/>
  <c r="Q140" i="160"/>
  <c r="R140" i="160"/>
  <c r="S140" i="160"/>
  <c r="T140" i="160"/>
  <c r="U140" i="160"/>
  <c r="V140" i="160"/>
  <c r="P141" i="160"/>
  <c r="Q141" i="160"/>
  <c r="R141" i="160"/>
  <c r="S141" i="160"/>
  <c r="T141" i="160"/>
  <c r="U141" i="160"/>
  <c r="V141" i="160"/>
  <c r="P142" i="160"/>
  <c r="Q142" i="160"/>
  <c r="R142" i="160"/>
  <c r="S142" i="160"/>
  <c r="T142" i="160"/>
  <c r="U142" i="160"/>
  <c r="V142" i="160"/>
  <c r="P143" i="160"/>
  <c r="Q143" i="160"/>
  <c r="R143" i="160"/>
  <c r="S143" i="160"/>
  <c r="T143" i="160"/>
  <c r="U143" i="160"/>
  <c r="V143" i="160"/>
  <c r="P144" i="160"/>
  <c r="Q144" i="160"/>
  <c r="R144" i="160"/>
  <c r="S144" i="160"/>
  <c r="T144" i="160"/>
  <c r="U144" i="160"/>
  <c r="V144" i="160"/>
  <c r="P145" i="160"/>
  <c r="Q145" i="160"/>
  <c r="R145" i="160"/>
  <c r="S145" i="160"/>
  <c r="T145" i="160"/>
  <c r="U145" i="160"/>
  <c r="V145" i="160"/>
  <c r="P146" i="160"/>
  <c r="Q146" i="160"/>
  <c r="R146" i="160"/>
  <c r="S146" i="160"/>
  <c r="T146" i="160"/>
  <c r="U146" i="160"/>
  <c r="V146" i="160"/>
  <c r="P147" i="160"/>
  <c r="Q147" i="160"/>
  <c r="R147" i="160"/>
  <c r="S147" i="160"/>
  <c r="T147" i="160"/>
  <c r="U147" i="160"/>
  <c r="V147" i="160"/>
  <c r="P148" i="160"/>
  <c r="Q148" i="160"/>
  <c r="R148" i="160"/>
  <c r="S148" i="160"/>
  <c r="T148" i="160"/>
  <c r="U148" i="160"/>
  <c r="V148" i="160"/>
  <c r="P149" i="160"/>
  <c r="Q149" i="160"/>
  <c r="R149" i="160"/>
  <c r="S149" i="160"/>
  <c r="T149" i="160"/>
  <c r="U149" i="160"/>
  <c r="V149" i="160"/>
  <c r="P150" i="160"/>
  <c r="Q150" i="160"/>
  <c r="R150" i="160"/>
  <c r="S150" i="160"/>
  <c r="T150" i="160"/>
  <c r="U150" i="160"/>
  <c r="V150" i="160"/>
  <c r="P151" i="160"/>
  <c r="Q151" i="160"/>
  <c r="R151" i="160"/>
  <c r="S151" i="160"/>
  <c r="T151" i="160"/>
  <c r="U151" i="160"/>
  <c r="V151" i="160"/>
  <c r="P152" i="160"/>
  <c r="Q152" i="160"/>
  <c r="R152" i="160"/>
  <c r="S152" i="160"/>
  <c r="T152" i="160"/>
  <c r="U152" i="160"/>
  <c r="V152" i="160"/>
  <c r="P153" i="160"/>
  <c r="Q153" i="160"/>
  <c r="R153" i="160"/>
  <c r="S153" i="160"/>
  <c r="T153" i="160"/>
  <c r="U153" i="160"/>
  <c r="V153" i="160"/>
  <c r="P154" i="160"/>
  <c r="Q154" i="160"/>
  <c r="R154" i="160"/>
  <c r="S154" i="160"/>
  <c r="T154" i="160"/>
  <c r="U154" i="160"/>
  <c r="V154" i="160"/>
  <c r="P155" i="160"/>
  <c r="Q155" i="160"/>
  <c r="R155" i="160"/>
  <c r="S155" i="160"/>
  <c r="T155" i="160"/>
  <c r="U155" i="160"/>
  <c r="V155" i="160"/>
  <c r="P156" i="160"/>
  <c r="Q156" i="160"/>
  <c r="R156" i="160"/>
  <c r="S156" i="160"/>
  <c r="T156" i="160"/>
  <c r="U156" i="160"/>
  <c r="V156" i="160"/>
  <c r="P157" i="160"/>
  <c r="Q157" i="160"/>
  <c r="R157" i="160"/>
  <c r="S157" i="160"/>
  <c r="T157" i="160"/>
  <c r="U157" i="160"/>
  <c r="V157" i="160"/>
  <c r="P158" i="160"/>
  <c r="Q158" i="160"/>
  <c r="R158" i="160"/>
  <c r="S158" i="160"/>
  <c r="T158" i="160"/>
  <c r="U158" i="160"/>
  <c r="V158" i="160"/>
  <c r="P159" i="160"/>
  <c r="Q159" i="160"/>
  <c r="R159" i="160"/>
  <c r="S159" i="160"/>
  <c r="T159" i="160"/>
  <c r="U159" i="160"/>
  <c r="V159" i="160"/>
  <c r="P160" i="160"/>
  <c r="Q160" i="160"/>
  <c r="R160" i="160"/>
  <c r="S160" i="160"/>
  <c r="T160" i="160"/>
  <c r="U160" i="160"/>
  <c r="V160" i="160"/>
  <c r="P161" i="160"/>
  <c r="Q161" i="160"/>
  <c r="R161" i="160"/>
  <c r="S161" i="160"/>
  <c r="T161" i="160"/>
  <c r="U161" i="160"/>
  <c r="V161" i="160"/>
  <c r="P162" i="160"/>
  <c r="Q162" i="160"/>
  <c r="R162" i="160"/>
  <c r="S162" i="160"/>
  <c r="T162" i="160"/>
  <c r="U162" i="160"/>
  <c r="V162" i="160"/>
  <c r="P163" i="160"/>
  <c r="Q163" i="160"/>
  <c r="R163" i="160"/>
  <c r="S163" i="160"/>
  <c r="T163" i="160"/>
  <c r="U163" i="160"/>
  <c r="V163" i="160"/>
  <c r="P164" i="160"/>
  <c r="Q164" i="160"/>
  <c r="R164" i="160"/>
  <c r="S164" i="160"/>
  <c r="T164" i="160"/>
  <c r="U164" i="160"/>
  <c r="V164" i="160"/>
  <c r="P165" i="160"/>
  <c r="Q165" i="160"/>
  <c r="R165" i="160"/>
  <c r="S165" i="160"/>
  <c r="T165" i="160"/>
  <c r="U165" i="160"/>
  <c r="V165" i="160"/>
  <c r="P166" i="160"/>
  <c r="Q166" i="160"/>
  <c r="R166" i="160"/>
  <c r="S166" i="160"/>
  <c r="T166" i="160"/>
  <c r="U166" i="160"/>
  <c r="V166" i="160"/>
  <c r="P167" i="160"/>
  <c r="Q167" i="160"/>
  <c r="R167" i="160"/>
  <c r="S167" i="160"/>
  <c r="T167" i="160"/>
  <c r="U167" i="160"/>
  <c r="V167" i="160"/>
  <c r="P168" i="160"/>
  <c r="Q168" i="160"/>
  <c r="R168" i="160"/>
  <c r="S168" i="160"/>
  <c r="T168" i="160"/>
  <c r="U168" i="160"/>
  <c r="V168" i="160"/>
  <c r="P169" i="160"/>
  <c r="Q169" i="160"/>
  <c r="R169" i="160"/>
  <c r="S169" i="160"/>
  <c r="T169" i="160"/>
  <c r="U169" i="160"/>
  <c r="V169" i="160"/>
  <c r="P170" i="160"/>
  <c r="Q170" i="160"/>
  <c r="R170" i="160"/>
  <c r="S170" i="160"/>
  <c r="T170" i="160"/>
  <c r="U170" i="160"/>
  <c r="V170" i="160"/>
  <c r="P171" i="160"/>
  <c r="Q171" i="160"/>
  <c r="R171" i="160"/>
  <c r="S171" i="160"/>
  <c r="T171" i="160"/>
  <c r="U171" i="160"/>
  <c r="V171" i="160"/>
  <c r="P172" i="160"/>
  <c r="Q172" i="160"/>
  <c r="R172" i="160"/>
  <c r="S172" i="160"/>
  <c r="T172" i="160"/>
  <c r="U172" i="160"/>
  <c r="V172" i="160"/>
  <c r="P173" i="160"/>
  <c r="Q173" i="160"/>
  <c r="R173" i="160"/>
  <c r="S173" i="160"/>
  <c r="T173" i="160"/>
  <c r="U173" i="160"/>
  <c r="V173" i="160"/>
  <c r="P174" i="160"/>
  <c r="Q174" i="160"/>
  <c r="R174" i="160"/>
  <c r="S174" i="160"/>
  <c r="T174" i="160"/>
  <c r="U174" i="160"/>
  <c r="V174" i="160"/>
  <c r="P175" i="160"/>
  <c r="Q175" i="160"/>
  <c r="R175" i="160"/>
  <c r="S175" i="160"/>
  <c r="T175" i="160"/>
  <c r="U175" i="160"/>
  <c r="V175" i="160"/>
  <c r="P176" i="160"/>
  <c r="Q176" i="160"/>
  <c r="R176" i="160"/>
  <c r="S176" i="160"/>
  <c r="T176" i="160"/>
  <c r="U176" i="160"/>
  <c r="V176" i="160"/>
  <c r="P177" i="160"/>
  <c r="Q177" i="160"/>
  <c r="R177" i="160"/>
  <c r="S177" i="160"/>
  <c r="T177" i="160"/>
  <c r="U177" i="160"/>
  <c r="V177" i="160"/>
  <c r="P178" i="160"/>
  <c r="Q178" i="160"/>
  <c r="R178" i="160"/>
  <c r="S178" i="160"/>
  <c r="T178" i="160"/>
  <c r="U178" i="160"/>
  <c r="V178" i="160"/>
  <c r="P179" i="160"/>
  <c r="Q179" i="160"/>
  <c r="R179" i="160"/>
  <c r="S179" i="160"/>
  <c r="T179" i="160"/>
  <c r="U179" i="160"/>
  <c r="V179" i="160"/>
  <c r="P180" i="160"/>
  <c r="Q180" i="160"/>
  <c r="R180" i="160"/>
  <c r="S180" i="160"/>
  <c r="T180" i="160"/>
  <c r="U180" i="160"/>
  <c r="V180" i="160"/>
  <c r="P181" i="160"/>
  <c r="Q181" i="160"/>
  <c r="R181" i="160"/>
  <c r="S181" i="160"/>
  <c r="T181" i="160"/>
  <c r="U181" i="160"/>
  <c r="V181" i="160"/>
  <c r="P182" i="160"/>
  <c r="Q182" i="160"/>
  <c r="R182" i="160"/>
  <c r="S182" i="160"/>
  <c r="T182" i="160"/>
  <c r="U182" i="160"/>
  <c r="V182" i="160"/>
  <c r="P183" i="160"/>
  <c r="Q183" i="160"/>
  <c r="R183" i="160"/>
  <c r="S183" i="160"/>
  <c r="T183" i="160"/>
  <c r="U183" i="160"/>
  <c r="V183" i="160"/>
  <c r="P184" i="160"/>
  <c r="Q184" i="160"/>
  <c r="R184" i="160"/>
  <c r="S184" i="160"/>
  <c r="T184" i="160"/>
  <c r="U184" i="160"/>
  <c r="V184" i="160"/>
  <c r="P185" i="160"/>
  <c r="Q185" i="160"/>
  <c r="R185" i="160"/>
  <c r="S185" i="160"/>
  <c r="T185" i="160"/>
  <c r="U185" i="160"/>
  <c r="V185" i="160"/>
  <c r="P186" i="160"/>
  <c r="Q186" i="160"/>
  <c r="R186" i="160"/>
  <c r="S186" i="160"/>
  <c r="T186" i="160"/>
  <c r="U186" i="160"/>
  <c r="V186" i="160"/>
  <c r="P187" i="160"/>
  <c r="Q187" i="160"/>
  <c r="R187" i="160"/>
  <c r="S187" i="160"/>
  <c r="T187" i="160"/>
  <c r="U187" i="160"/>
  <c r="V187" i="160"/>
  <c r="P188" i="160"/>
  <c r="Q188" i="160"/>
  <c r="R188" i="160"/>
  <c r="S188" i="160"/>
  <c r="T188" i="160"/>
  <c r="U188" i="160"/>
  <c r="V188" i="160"/>
  <c r="P189" i="160"/>
  <c r="Q189" i="160"/>
  <c r="R189" i="160"/>
  <c r="S189" i="160"/>
  <c r="T189" i="160"/>
  <c r="U189" i="160"/>
  <c r="V189" i="160"/>
  <c r="P190" i="160"/>
  <c r="Q190" i="160"/>
  <c r="R190" i="160"/>
  <c r="S190" i="160"/>
  <c r="T190" i="160"/>
  <c r="U190" i="160"/>
  <c r="V190" i="160"/>
  <c r="P191" i="160"/>
  <c r="Q191" i="160"/>
  <c r="R191" i="160"/>
  <c r="S191" i="160"/>
  <c r="T191" i="160"/>
  <c r="U191" i="160"/>
  <c r="V191" i="160"/>
  <c r="P192" i="160"/>
  <c r="Q192" i="160"/>
  <c r="R192" i="160"/>
  <c r="S192" i="160"/>
  <c r="T192" i="160"/>
  <c r="U192" i="160"/>
  <c r="V192" i="160"/>
  <c r="P193" i="160"/>
  <c r="Q193" i="160"/>
  <c r="R193" i="160"/>
  <c r="S193" i="160"/>
  <c r="T193" i="160"/>
  <c r="U193" i="160"/>
  <c r="V193" i="160"/>
  <c r="P194" i="160"/>
  <c r="Q194" i="160"/>
  <c r="R194" i="160"/>
  <c r="S194" i="160"/>
  <c r="T194" i="160"/>
  <c r="U194" i="160"/>
  <c r="V194" i="160"/>
  <c r="P195" i="160"/>
  <c r="Q195" i="160"/>
  <c r="R195" i="160"/>
  <c r="S195" i="160"/>
  <c r="T195" i="160"/>
  <c r="U195" i="160"/>
  <c r="V195" i="160"/>
  <c r="P196" i="160"/>
  <c r="Q196" i="160"/>
  <c r="R196" i="160"/>
  <c r="S196" i="160"/>
  <c r="T196" i="160"/>
  <c r="U196" i="160"/>
  <c r="V196" i="160"/>
  <c r="P197" i="160"/>
  <c r="Q197" i="160"/>
  <c r="R197" i="160"/>
  <c r="S197" i="160"/>
  <c r="T197" i="160"/>
  <c r="U197" i="160"/>
  <c r="V197" i="160"/>
  <c r="P198" i="160"/>
  <c r="Q198" i="160"/>
  <c r="R198" i="160"/>
  <c r="S198" i="160"/>
  <c r="T198" i="160"/>
  <c r="U198" i="160"/>
  <c r="V198" i="160"/>
  <c r="P199" i="160"/>
  <c r="Q199" i="160"/>
  <c r="R199" i="160"/>
  <c r="S199" i="160"/>
  <c r="T199" i="160"/>
  <c r="U199" i="160"/>
  <c r="V199" i="160"/>
  <c r="P200" i="160"/>
  <c r="Q200" i="160"/>
  <c r="R200" i="160"/>
  <c r="S200" i="160"/>
  <c r="T200" i="160"/>
  <c r="U200" i="160"/>
  <c r="V200" i="160"/>
  <c r="P201" i="160"/>
  <c r="Q201" i="160"/>
  <c r="R201" i="160"/>
  <c r="S201" i="160"/>
  <c r="T201" i="160"/>
  <c r="U201" i="160"/>
  <c r="V201" i="160"/>
  <c r="P202" i="160"/>
  <c r="Q202" i="160"/>
  <c r="R202" i="160"/>
  <c r="S202" i="160"/>
  <c r="T202" i="160"/>
  <c r="U202" i="160"/>
  <c r="V202" i="160"/>
  <c r="P203" i="160"/>
  <c r="Q203" i="160"/>
  <c r="R203" i="160"/>
  <c r="S203" i="160"/>
  <c r="T203" i="160"/>
  <c r="U203" i="160"/>
  <c r="V203" i="160"/>
  <c r="P204" i="160"/>
  <c r="Q204" i="160"/>
  <c r="R204" i="160"/>
  <c r="S204" i="160"/>
  <c r="T204" i="160"/>
  <c r="U204" i="160"/>
  <c r="V204" i="160"/>
  <c r="P205" i="160"/>
  <c r="Q205" i="160"/>
  <c r="R205" i="160"/>
  <c r="S205" i="160"/>
  <c r="T205" i="160"/>
  <c r="U205" i="160"/>
  <c r="V205" i="160"/>
  <c r="P206" i="160"/>
  <c r="Q206" i="160"/>
  <c r="R206" i="160"/>
  <c r="S206" i="160"/>
  <c r="T206" i="160"/>
  <c r="U206" i="160"/>
  <c r="V206" i="160"/>
  <c r="P207" i="160"/>
  <c r="Q207" i="160"/>
  <c r="R207" i="160"/>
  <c r="S207" i="160"/>
  <c r="T207" i="160"/>
  <c r="U207" i="160"/>
  <c r="V207" i="160"/>
  <c r="P208" i="160"/>
  <c r="Q208" i="160"/>
  <c r="R208" i="160"/>
  <c r="S208" i="160"/>
  <c r="T208" i="160"/>
  <c r="U208" i="160"/>
  <c r="V208" i="160"/>
  <c r="P209" i="160"/>
  <c r="Q209" i="160"/>
  <c r="R209" i="160"/>
  <c r="S209" i="160"/>
  <c r="T209" i="160"/>
  <c r="U209" i="160"/>
  <c r="V209" i="160"/>
  <c r="P210" i="160"/>
  <c r="Q210" i="160"/>
  <c r="R210" i="160"/>
  <c r="S210" i="160"/>
  <c r="T210" i="160"/>
  <c r="U210" i="160"/>
  <c r="V210" i="160"/>
  <c r="P211" i="160"/>
  <c r="Q211" i="160"/>
  <c r="R211" i="160"/>
  <c r="S211" i="160"/>
  <c r="T211" i="160"/>
  <c r="U211" i="160"/>
  <c r="V211" i="160"/>
  <c r="P212" i="160"/>
  <c r="Q212" i="160"/>
  <c r="R212" i="160"/>
  <c r="S212" i="160"/>
  <c r="T212" i="160"/>
  <c r="U212" i="160"/>
  <c r="V212" i="160"/>
  <c r="P213" i="160"/>
  <c r="Q213" i="160"/>
  <c r="R213" i="160"/>
  <c r="S213" i="160"/>
  <c r="T213" i="160"/>
  <c r="U213" i="160"/>
  <c r="V213" i="160"/>
  <c r="P214" i="160"/>
  <c r="Q214" i="160"/>
  <c r="R214" i="160"/>
  <c r="S214" i="160"/>
  <c r="T214" i="160"/>
  <c r="U214" i="160"/>
  <c r="V214" i="160"/>
  <c r="P215" i="160"/>
  <c r="Q215" i="160"/>
  <c r="R215" i="160"/>
  <c r="S215" i="160"/>
  <c r="T215" i="160"/>
  <c r="U215" i="160"/>
  <c r="V215" i="160"/>
  <c r="P216" i="160"/>
  <c r="Q216" i="160"/>
  <c r="R216" i="160"/>
  <c r="S216" i="160"/>
  <c r="T216" i="160"/>
  <c r="U216" i="160"/>
  <c r="V216" i="160"/>
  <c r="P217" i="160"/>
  <c r="Q217" i="160"/>
  <c r="R217" i="160"/>
  <c r="S217" i="160"/>
  <c r="T217" i="160"/>
  <c r="U217" i="160"/>
  <c r="V217" i="160"/>
  <c r="P218" i="160"/>
  <c r="Q218" i="160"/>
  <c r="R218" i="160"/>
  <c r="S218" i="160"/>
  <c r="T218" i="160"/>
  <c r="U218" i="160"/>
  <c r="V218" i="160"/>
  <c r="P219" i="160"/>
  <c r="Q219" i="160"/>
  <c r="R219" i="160"/>
  <c r="S219" i="160"/>
  <c r="T219" i="160"/>
  <c r="U219" i="160"/>
  <c r="V219" i="160"/>
  <c r="P220" i="160"/>
  <c r="Q220" i="160"/>
  <c r="R220" i="160"/>
  <c r="S220" i="160"/>
  <c r="T220" i="160"/>
  <c r="U220" i="160"/>
  <c r="V220" i="160"/>
  <c r="P221" i="160"/>
  <c r="Q221" i="160"/>
  <c r="R221" i="160"/>
  <c r="S221" i="160"/>
  <c r="T221" i="160"/>
  <c r="U221" i="160"/>
  <c r="V221" i="160"/>
  <c r="P222" i="160"/>
  <c r="Q222" i="160"/>
  <c r="R222" i="160"/>
  <c r="S222" i="160"/>
  <c r="T222" i="160"/>
  <c r="U222" i="160"/>
  <c r="V222" i="160"/>
  <c r="P223" i="160"/>
  <c r="Q223" i="160"/>
  <c r="R223" i="160"/>
  <c r="S223" i="160"/>
  <c r="T223" i="160"/>
  <c r="U223" i="160"/>
  <c r="V223" i="160"/>
  <c r="P224" i="160"/>
  <c r="Q224" i="160"/>
  <c r="R224" i="160"/>
  <c r="S224" i="160"/>
  <c r="T224" i="160"/>
  <c r="U224" i="160"/>
  <c r="V224" i="160"/>
  <c r="P225" i="160"/>
  <c r="Q225" i="160"/>
  <c r="R225" i="160"/>
  <c r="S225" i="160"/>
  <c r="T225" i="160"/>
  <c r="U225" i="160"/>
  <c r="V225" i="160"/>
  <c r="P226" i="160"/>
  <c r="Q226" i="160"/>
  <c r="R226" i="160"/>
  <c r="S226" i="160"/>
  <c r="T226" i="160"/>
  <c r="U226" i="160"/>
  <c r="V226" i="160"/>
  <c r="P227" i="160"/>
  <c r="Q227" i="160"/>
  <c r="R227" i="160"/>
  <c r="S227" i="160"/>
  <c r="T227" i="160"/>
  <c r="U227" i="160"/>
  <c r="V227" i="160"/>
  <c r="P228" i="160"/>
  <c r="Q228" i="160"/>
  <c r="R228" i="160"/>
  <c r="S228" i="160"/>
  <c r="T228" i="160"/>
  <c r="U228" i="160"/>
  <c r="V228" i="160"/>
  <c r="P229" i="160"/>
  <c r="Q229" i="160"/>
  <c r="R229" i="160"/>
  <c r="S229" i="160"/>
  <c r="T229" i="160"/>
  <c r="U229" i="160"/>
  <c r="V229" i="160"/>
  <c r="P230" i="160"/>
  <c r="Q230" i="160"/>
  <c r="R230" i="160"/>
  <c r="S230" i="160"/>
  <c r="T230" i="160"/>
  <c r="U230" i="160"/>
  <c r="V230" i="160"/>
  <c r="P231" i="160"/>
  <c r="Q231" i="160"/>
  <c r="R231" i="160"/>
  <c r="S231" i="160"/>
  <c r="T231" i="160"/>
  <c r="U231" i="160"/>
  <c r="V231" i="160"/>
  <c r="P232" i="160"/>
  <c r="Q232" i="160"/>
  <c r="R232" i="160"/>
  <c r="S232" i="160"/>
  <c r="T232" i="160"/>
  <c r="U232" i="160"/>
  <c r="V232" i="160"/>
  <c r="P233" i="160"/>
  <c r="Q233" i="160"/>
  <c r="R233" i="160"/>
  <c r="S233" i="160"/>
  <c r="T233" i="160"/>
  <c r="U233" i="160"/>
  <c r="V233" i="160"/>
  <c r="P234" i="160"/>
  <c r="Q234" i="160"/>
  <c r="R234" i="160"/>
  <c r="S234" i="160"/>
  <c r="T234" i="160"/>
  <c r="U234" i="160"/>
  <c r="V234" i="160"/>
  <c r="P235" i="160"/>
  <c r="Q235" i="160"/>
  <c r="R235" i="160"/>
  <c r="S235" i="160"/>
  <c r="T235" i="160"/>
  <c r="U235" i="160"/>
  <c r="V235" i="160"/>
  <c r="P236" i="160"/>
  <c r="Q236" i="160"/>
  <c r="R236" i="160"/>
  <c r="S236" i="160"/>
  <c r="T236" i="160"/>
  <c r="U236" i="160"/>
  <c r="V236" i="160"/>
  <c r="P237" i="160"/>
  <c r="Q237" i="160"/>
  <c r="R237" i="160"/>
  <c r="S237" i="160"/>
  <c r="T237" i="160"/>
  <c r="U237" i="160"/>
  <c r="V237" i="160"/>
  <c r="P238" i="160"/>
  <c r="Q238" i="160"/>
  <c r="R238" i="160"/>
  <c r="S238" i="160"/>
  <c r="T238" i="160"/>
  <c r="U238" i="160"/>
  <c r="V238" i="160"/>
  <c r="P239" i="160"/>
  <c r="Q239" i="160"/>
  <c r="R239" i="160"/>
  <c r="S239" i="160"/>
  <c r="T239" i="160"/>
  <c r="U239" i="160"/>
  <c r="V239" i="160"/>
  <c r="P240" i="160"/>
  <c r="Q240" i="160"/>
  <c r="R240" i="160"/>
  <c r="S240" i="160"/>
  <c r="T240" i="160"/>
  <c r="U240" i="160"/>
  <c r="V240" i="160"/>
  <c r="P241" i="160"/>
  <c r="Q241" i="160"/>
  <c r="R241" i="160"/>
  <c r="S241" i="160"/>
  <c r="T241" i="160"/>
  <c r="U241" i="160"/>
  <c r="V241" i="160"/>
  <c r="P242" i="160"/>
  <c r="Q242" i="160"/>
  <c r="R242" i="160"/>
  <c r="S242" i="160"/>
  <c r="T242" i="160"/>
  <c r="U242" i="160"/>
  <c r="V242" i="160"/>
  <c r="P243" i="160"/>
  <c r="Q243" i="160"/>
  <c r="R243" i="160"/>
  <c r="S243" i="160"/>
  <c r="T243" i="160"/>
  <c r="U243" i="160"/>
  <c r="V243" i="160"/>
  <c r="P244" i="160"/>
  <c r="Q244" i="160"/>
  <c r="R244" i="160"/>
  <c r="S244" i="160"/>
  <c r="T244" i="160"/>
  <c r="U244" i="160"/>
  <c r="V244" i="160"/>
  <c r="P245" i="160"/>
  <c r="Q245" i="160"/>
  <c r="R245" i="160"/>
  <c r="S245" i="160"/>
  <c r="T245" i="160"/>
  <c r="U245" i="160"/>
  <c r="V245" i="160"/>
  <c r="P246" i="160"/>
  <c r="Q246" i="160"/>
  <c r="R246" i="160"/>
  <c r="S246" i="160"/>
  <c r="T246" i="160"/>
  <c r="U246" i="160"/>
  <c r="V246" i="160"/>
  <c r="P247" i="160"/>
  <c r="Q247" i="160"/>
  <c r="R247" i="160"/>
  <c r="S247" i="160"/>
  <c r="T247" i="160"/>
  <c r="U247" i="160"/>
  <c r="V247" i="160"/>
  <c r="P248" i="160"/>
  <c r="Q248" i="160"/>
  <c r="R248" i="160"/>
  <c r="S248" i="160"/>
  <c r="T248" i="160"/>
  <c r="U248" i="160"/>
  <c r="V248" i="160"/>
  <c r="P249" i="160"/>
  <c r="Q249" i="160"/>
  <c r="R249" i="160"/>
  <c r="S249" i="160"/>
  <c r="T249" i="160"/>
  <c r="U249" i="160"/>
  <c r="V249" i="160"/>
  <c r="P250" i="160"/>
  <c r="Q250" i="160"/>
  <c r="R250" i="160"/>
  <c r="S250" i="160"/>
  <c r="T250" i="160"/>
  <c r="U250" i="160"/>
  <c r="V250" i="160"/>
  <c r="P251" i="160"/>
  <c r="Q251" i="160"/>
  <c r="R251" i="160"/>
  <c r="S251" i="160"/>
  <c r="T251" i="160"/>
  <c r="U251" i="160"/>
  <c r="V251" i="160"/>
  <c r="P252" i="160"/>
  <c r="Q252" i="160"/>
  <c r="R252" i="160"/>
  <c r="S252" i="160"/>
  <c r="T252" i="160"/>
  <c r="U252" i="160"/>
  <c r="V252" i="160"/>
  <c r="P253" i="160"/>
  <c r="Q253" i="160"/>
  <c r="R253" i="160"/>
  <c r="S253" i="160"/>
  <c r="T253" i="160"/>
  <c r="U253" i="160"/>
  <c r="V253" i="160"/>
  <c r="P254" i="160"/>
  <c r="Q254" i="160"/>
  <c r="R254" i="160"/>
  <c r="S254" i="160"/>
  <c r="T254" i="160"/>
  <c r="U254" i="160"/>
  <c r="V254" i="160"/>
  <c r="P255" i="160"/>
  <c r="Q255" i="160"/>
  <c r="R255" i="160"/>
  <c r="S255" i="160"/>
  <c r="T255" i="160"/>
  <c r="U255" i="160"/>
  <c r="V255" i="160"/>
  <c r="P256" i="160"/>
  <c r="Q256" i="160"/>
  <c r="R256" i="160"/>
  <c r="S256" i="160"/>
  <c r="T256" i="160"/>
  <c r="U256" i="160"/>
  <c r="V256" i="160"/>
  <c r="P257" i="160"/>
  <c r="Q257" i="160"/>
  <c r="R257" i="160"/>
  <c r="S257" i="160"/>
  <c r="T257" i="160"/>
  <c r="U257" i="160"/>
  <c r="V257" i="160"/>
  <c r="P258" i="160"/>
  <c r="Q258" i="160"/>
  <c r="R258" i="160"/>
  <c r="S258" i="160"/>
  <c r="T258" i="160"/>
  <c r="U258" i="160"/>
  <c r="V258" i="160"/>
  <c r="P259" i="160"/>
  <c r="Q259" i="160"/>
  <c r="R259" i="160"/>
  <c r="S259" i="160"/>
  <c r="T259" i="160"/>
  <c r="U259" i="160"/>
  <c r="V259" i="160"/>
  <c r="P260" i="160"/>
  <c r="Q260" i="160"/>
  <c r="R260" i="160"/>
  <c r="S260" i="160"/>
  <c r="T260" i="160"/>
  <c r="U260" i="160"/>
  <c r="V260" i="160"/>
  <c r="P261" i="160"/>
  <c r="Q261" i="160"/>
  <c r="R261" i="160"/>
  <c r="S261" i="160"/>
  <c r="T261" i="160"/>
  <c r="U261" i="160"/>
  <c r="V261" i="160"/>
  <c r="P262" i="160"/>
  <c r="Q262" i="160"/>
  <c r="R262" i="160"/>
  <c r="S262" i="160"/>
  <c r="T262" i="160"/>
  <c r="U262" i="160"/>
  <c r="V262" i="160"/>
  <c r="P263" i="160"/>
  <c r="Q263" i="160"/>
  <c r="R263" i="160"/>
  <c r="S263" i="160"/>
  <c r="T263" i="160"/>
  <c r="U263" i="160"/>
  <c r="V263" i="160"/>
  <c r="P264" i="160"/>
  <c r="Q264" i="160"/>
  <c r="R264" i="160"/>
  <c r="S264" i="160"/>
  <c r="T264" i="160"/>
  <c r="U264" i="160"/>
  <c r="V264" i="160"/>
  <c r="P265" i="160"/>
  <c r="Q265" i="160"/>
  <c r="R265" i="160"/>
  <c r="S265" i="160"/>
  <c r="T265" i="160"/>
  <c r="U265" i="160"/>
  <c r="V265" i="160"/>
  <c r="P266" i="160"/>
  <c r="Q266" i="160"/>
  <c r="R266" i="160"/>
  <c r="S266" i="160"/>
  <c r="T266" i="160"/>
  <c r="U266" i="160"/>
  <c r="V266" i="160"/>
  <c r="P267" i="160"/>
  <c r="Q267" i="160"/>
  <c r="R267" i="160"/>
  <c r="S267" i="160"/>
  <c r="T267" i="160"/>
  <c r="U267" i="160"/>
  <c r="V267" i="160"/>
  <c r="P268" i="160"/>
  <c r="Q268" i="160"/>
  <c r="R268" i="160"/>
  <c r="S268" i="160"/>
  <c r="T268" i="160"/>
  <c r="U268" i="160"/>
  <c r="V268" i="160"/>
  <c r="P269" i="160"/>
  <c r="Q269" i="160"/>
  <c r="R269" i="160"/>
  <c r="S269" i="160"/>
  <c r="T269" i="160"/>
  <c r="U269" i="160"/>
  <c r="V269" i="160"/>
  <c r="P270" i="160"/>
  <c r="Q270" i="160"/>
  <c r="R270" i="160"/>
  <c r="S270" i="160"/>
  <c r="T270" i="160"/>
  <c r="U270" i="160"/>
  <c r="V270" i="160"/>
  <c r="P271" i="160"/>
  <c r="Q271" i="160"/>
  <c r="R271" i="160"/>
  <c r="S271" i="160"/>
  <c r="T271" i="160"/>
  <c r="U271" i="160"/>
  <c r="V271" i="160"/>
  <c r="P272" i="160"/>
  <c r="Q272" i="160"/>
  <c r="R272" i="160"/>
  <c r="S272" i="160"/>
  <c r="T272" i="160"/>
  <c r="U272" i="160"/>
  <c r="V272" i="160"/>
  <c r="P273" i="160"/>
  <c r="Q273" i="160"/>
  <c r="R273" i="160"/>
  <c r="S273" i="160"/>
  <c r="T273" i="160"/>
  <c r="U273" i="160"/>
  <c r="V273" i="160"/>
  <c r="P274" i="160"/>
  <c r="Q274" i="160"/>
  <c r="R274" i="160"/>
  <c r="S274" i="160"/>
  <c r="T274" i="160"/>
  <c r="U274" i="160"/>
  <c r="V274" i="160"/>
  <c r="P275" i="160"/>
  <c r="Q275" i="160"/>
  <c r="R275" i="160"/>
  <c r="S275" i="160"/>
  <c r="T275" i="160"/>
  <c r="U275" i="160"/>
  <c r="V275" i="160"/>
  <c r="P276" i="160"/>
  <c r="Q276" i="160"/>
  <c r="R276" i="160"/>
  <c r="S276" i="160"/>
  <c r="T276" i="160"/>
  <c r="U276" i="160"/>
  <c r="V276" i="160"/>
  <c r="P277" i="160"/>
  <c r="Q277" i="160"/>
  <c r="R277" i="160"/>
  <c r="S277" i="160"/>
  <c r="T277" i="160"/>
  <c r="U277" i="160"/>
  <c r="V277" i="160"/>
  <c r="P278" i="160"/>
  <c r="Q278" i="160"/>
  <c r="R278" i="160"/>
  <c r="S278" i="160"/>
  <c r="T278" i="160"/>
  <c r="U278" i="160"/>
  <c r="V278" i="160"/>
  <c r="P279" i="160"/>
  <c r="Q279" i="160"/>
  <c r="R279" i="160"/>
  <c r="S279" i="160"/>
  <c r="T279" i="160"/>
  <c r="U279" i="160"/>
  <c r="V279" i="160"/>
  <c r="P280" i="160"/>
  <c r="Q280" i="160"/>
  <c r="R280" i="160"/>
  <c r="S280" i="160"/>
  <c r="T280" i="160"/>
  <c r="U280" i="160"/>
  <c r="V280" i="160"/>
  <c r="P281" i="160"/>
  <c r="Q281" i="160"/>
  <c r="R281" i="160"/>
  <c r="S281" i="160"/>
  <c r="T281" i="160"/>
  <c r="U281" i="160"/>
  <c r="V281" i="160"/>
  <c r="P282" i="160"/>
  <c r="Q282" i="160"/>
  <c r="R282" i="160"/>
  <c r="S282" i="160"/>
  <c r="T282" i="160"/>
  <c r="U282" i="160"/>
  <c r="V282" i="160"/>
  <c r="P283" i="160"/>
  <c r="Q283" i="160"/>
  <c r="R283" i="160"/>
  <c r="S283" i="160"/>
  <c r="T283" i="160"/>
  <c r="U283" i="160"/>
  <c r="V283" i="160"/>
  <c r="P284" i="160"/>
  <c r="Q284" i="160"/>
  <c r="R284" i="160"/>
  <c r="S284" i="160"/>
  <c r="T284" i="160"/>
  <c r="U284" i="160"/>
  <c r="V284" i="160"/>
  <c r="P285" i="160"/>
  <c r="Q285" i="160"/>
  <c r="R285" i="160"/>
  <c r="S285" i="160"/>
  <c r="T285" i="160"/>
  <c r="U285" i="160"/>
  <c r="V285" i="160"/>
  <c r="P286" i="160"/>
  <c r="Q286" i="160"/>
  <c r="R286" i="160"/>
  <c r="S286" i="160"/>
  <c r="T286" i="160"/>
  <c r="U286" i="160"/>
  <c r="V286" i="160"/>
  <c r="P287" i="160"/>
  <c r="Q287" i="160"/>
  <c r="R287" i="160"/>
  <c r="S287" i="160"/>
  <c r="T287" i="160"/>
  <c r="U287" i="160"/>
  <c r="V287" i="160"/>
  <c r="P288" i="160"/>
  <c r="Q288" i="160"/>
  <c r="R288" i="160"/>
  <c r="S288" i="160"/>
  <c r="T288" i="160"/>
  <c r="U288" i="160"/>
  <c r="V288" i="160"/>
  <c r="P289" i="160"/>
  <c r="Q289" i="160"/>
  <c r="R289" i="160"/>
  <c r="S289" i="160"/>
  <c r="T289" i="160"/>
  <c r="U289" i="160"/>
  <c r="V289" i="160"/>
  <c r="P290" i="160"/>
  <c r="Q290" i="160"/>
  <c r="R290" i="160"/>
  <c r="S290" i="160"/>
  <c r="T290" i="160"/>
  <c r="U290" i="160"/>
  <c r="V290" i="160"/>
  <c r="P6" i="160"/>
  <c r="Q6" i="160"/>
  <c r="R6" i="160"/>
  <c r="S6" i="160"/>
  <c r="P294" i="160"/>
  <c r="Q294" i="160"/>
  <c r="R294" i="160"/>
  <c r="S294" i="160"/>
  <c r="T294" i="160"/>
  <c r="U294" i="160"/>
  <c r="V294" i="160"/>
  <c r="P295" i="160"/>
  <c r="Q295" i="160"/>
  <c r="R295" i="160"/>
  <c r="S295" i="160"/>
  <c r="T295" i="160"/>
  <c r="U295" i="160"/>
  <c r="V295" i="160"/>
  <c r="P296" i="160"/>
  <c r="Q296" i="160"/>
  <c r="R296" i="160"/>
  <c r="S296" i="160"/>
  <c r="T296" i="160"/>
  <c r="U296" i="160"/>
  <c r="V296" i="160"/>
  <c r="P297" i="160"/>
  <c r="Q297" i="160"/>
  <c r="R297" i="160"/>
  <c r="S297" i="160"/>
  <c r="T297" i="160"/>
  <c r="U297" i="160"/>
  <c r="V297" i="160"/>
  <c r="P301" i="160"/>
  <c r="Q301" i="160"/>
  <c r="R301" i="160"/>
  <c r="S301" i="160"/>
  <c r="T301" i="160"/>
  <c r="U301" i="160"/>
  <c r="V301" i="160"/>
  <c r="P305" i="160"/>
  <c r="Q305" i="160"/>
  <c r="R305" i="160"/>
  <c r="S305" i="160"/>
  <c r="T305" i="160"/>
  <c r="U305" i="160"/>
  <c r="V305" i="160"/>
  <c r="P306" i="160"/>
  <c r="Q306" i="160"/>
  <c r="R306" i="160"/>
  <c r="S306" i="160"/>
  <c r="T306" i="160"/>
  <c r="U306" i="160"/>
  <c r="V306" i="160"/>
  <c r="P307" i="160"/>
  <c r="Q307" i="160"/>
  <c r="R307" i="160"/>
  <c r="S307" i="160"/>
  <c r="T307" i="160"/>
  <c r="U307" i="160"/>
  <c r="V307" i="160"/>
  <c r="P308" i="160"/>
  <c r="Q308" i="160"/>
  <c r="R308" i="160"/>
  <c r="S308" i="160"/>
  <c r="T308" i="160"/>
  <c r="U308" i="160"/>
  <c r="V308" i="160"/>
  <c r="P309" i="160"/>
  <c r="Q309" i="160"/>
  <c r="R309" i="160"/>
  <c r="S309" i="160"/>
  <c r="T309" i="160"/>
  <c r="U309" i="160"/>
  <c r="V309" i="160"/>
  <c r="P310" i="160"/>
  <c r="Q310" i="160"/>
  <c r="R310" i="160"/>
  <c r="S310" i="160"/>
  <c r="T310" i="160"/>
  <c r="U310" i="160"/>
  <c r="V310" i="160"/>
  <c r="P311" i="160"/>
  <c r="Q311" i="160"/>
  <c r="R311" i="160"/>
  <c r="S311" i="160"/>
  <c r="T311" i="160"/>
  <c r="U311" i="160"/>
  <c r="V311" i="160"/>
  <c r="P312" i="160"/>
  <c r="Q312" i="160"/>
  <c r="R312" i="160"/>
  <c r="S312" i="160"/>
  <c r="T312" i="160"/>
  <c r="U312" i="160"/>
  <c r="V312" i="160"/>
  <c r="P313" i="160"/>
  <c r="Q313" i="160"/>
  <c r="R313" i="160"/>
  <c r="S313" i="160"/>
  <c r="T313" i="160"/>
  <c r="U313" i="160"/>
  <c r="V313" i="160"/>
  <c r="P314" i="160"/>
  <c r="Q314" i="160"/>
  <c r="R314" i="160"/>
  <c r="S314" i="160"/>
  <c r="T314" i="160"/>
  <c r="U314" i="160"/>
  <c r="V314" i="160"/>
  <c r="P315" i="160"/>
  <c r="Q315" i="160"/>
  <c r="R315" i="160"/>
  <c r="S315" i="160"/>
  <c r="T315" i="160"/>
  <c r="U315" i="160"/>
  <c r="V315" i="160"/>
  <c r="P316" i="160"/>
  <c r="Q316" i="160"/>
  <c r="R316" i="160"/>
  <c r="S316" i="160"/>
  <c r="T316" i="160"/>
  <c r="U316" i="160"/>
  <c r="V316" i="160"/>
  <c r="P317" i="160"/>
  <c r="Q317" i="160"/>
  <c r="R317" i="160"/>
  <c r="S317" i="160"/>
  <c r="T317" i="160"/>
  <c r="U317" i="160"/>
  <c r="V317" i="160"/>
  <c r="P318" i="160"/>
  <c r="Q318" i="160"/>
  <c r="R318" i="160"/>
  <c r="S318" i="160"/>
  <c r="T318" i="160"/>
  <c r="U318" i="160"/>
  <c r="V318" i="160"/>
  <c r="P319" i="160"/>
  <c r="Q319" i="160"/>
  <c r="R319" i="160"/>
  <c r="S319" i="160"/>
  <c r="T319" i="160"/>
  <c r="U319" i="160"/>
  <c r="V319" i="160"/>
  <c r="P320" i="160"/>
  <c r="Q320" i="160"/>
  <c r="R320" i="160"/>
  <c r="S320" i="160"/>
  <c r="T320" i="160"/>
  <c r="U320" i="160"/>
  <c r="V320" i="160"/>
  <c r="P321" i="160"/>
  <c r="Q321" i="160"/>
  <c r="R321" i="160"/>
  <c r="S321" i="160"/>
  <c r="T321" i="160"/>
  <c r="U321" i="160"/>
  <c r="V321" i="160"/>
  <c r="P322" i="160"/>
  <c r="Q322" i="160"/>
  <c r="R322" i="160"/>
  <c r="S322" i="160"/>
  <c r="T322" i="160"/>
  <c r="U322" i="160"/>
  <c r="V322" i="160"/>
  <c r="P326" i="160"/>
  <c r="Q326" i="160"/>
  <c r="R326" i="160"/>
  <c r="S326" i="160"/>
  <c r="T326" i="160"/>
  <c r="U326" i="160"/>
  <c r="V326" i="160"/>
  <c r="P329" i="160"/>
  <c r="Q329" i="160"/>
  <c r="R329" i="160"/>
  <c r="S329" i="160"/>
  <c r="P330" i="160"/>
  <c r="Q330" i="160"/>
  <c r="R330" i="160"/>
  <c r="S330" i="160"/>
  <c r="T330" i="160"/>
  <c r="U330" i="160"/>
  <c r="V330" i="160"/>
  <c r="P331" i="160"/>
  <c r="Q331" i="160"/>
  <c r="R331" i="160"/>
  <c r="S331" i="160"/>
  <c r="T331" i="160"/>
  <c r="U331" i="160"/>
  <c r="V331" i="160"/>
  <c r="P335" i="160"/>
  <c r="Q335" i="160"/>
  <c r="R335" i="160"/>
  <c r="S335" i="160"/>
  <c r="T335" i="160"/>
  <c r="U335" i="160"/>
  <c r="V335" i="160"/>
  <c r="P336" i="160"/>
  <c r="Q336" i="160"/>
  <c r="R336" i="160"/>
  <c r="S336" i="160"/>
  <c r="T336" i="160"/>
  <c r="U336" i="160"/>
  <c r="V336" i="160"/>
  <c r="P337" i="160"/>
  <c r="Q337" i="160"/>
  <c r="R337" i="160"/>
  <c r="S337" i="160"/>
  <c r="T337" i="160"/>
  <c r="U337" i="160"/>
  <c r="V337" i="160"/>
  <c r="P341" i="160"/>
  <c r="Q341" i="160"/>
  <c r="R341" i="160"/>
  <c r="S341" i="160"/>
  <c r="T341" i="160"/>
  <c r="U341" i="160"/>
  <c r="V341" i="160"/>
  <c r="P342" i="160"/>
  <c r="Q342" i="160"/>
  <c r="R342" i="160"/>
  <c r="S342" i="160"/>
  <c r="T342" i="160"/>
  <c r="U342" i="160"/>
  <c r="V342" i="160"/>
  <c r="P343" i="160"/>
  <c r="Q343" i="160"/>
  <c r="R343" i="160"/>
  <c r="S343" i="160"/>
  <c r="T343" i="160"/>
  <c r="U343" i="160"/>
  <c r="V343" i="160"/>
  <c r="P344" i="160"/>
  <c r="Q344" i="160"/>
  <c r="R344" i="160"/>
  <c r="S344" i="160"/>
  <c r="T344" i="160"/>
  <c r="U344" i="160"/>
  <c r="V344" i="160"/>
  <c r="R347" i="160"/>
  <c r="S347" i="160"/>
  <c r="T347" i="160"/>
  <c r="P348" i="160"/>
  <c r="Q348" i="160"/>
  <c r="R348" i="160"/>
  <c r="S348" i="160"/>
  <c r="T348" i="160"/>
  <c r="U348" i="160"/>
  <c r="V348" i="160"/>
  <c r="P349" i="160"/>
  <c r="Q349" i="160"/>
  <c r="R349" i="160"/>
  <c r="S349" i="160"/>
  <c r="T349" i="160"/>
  <c r="U349" i="160"/>
  <c r="V349" i="160"/>
  <c r="P352" i="160"/>
  <c r="Q352" i="160"/>
  <c r="R352" i="160"/>
  <c r="S352" i="160"/>
  <c r="T352" i="160"/>
  <c r="P353" i="160"/>
  <c r="Q353" i="160"/>
  <c r="R353" i="160"/>
  <c r="S353" i="160"/>
  <c r="T353" i="160"/>
  <c r="U353" i="160"/>
  <c r="V353" i="160"/>
  <c r="S356" i="160"/>
  <c r="P357" i="160"/>
  <c r="Q357" i="160"/>
  <c r="R357" i="160"/>
  <c r="S357" i="160"/>
  <c r="T357" i="160"/>
  <c r="U357" i="160"/>
  <c r="V357" i="160"/>
  <c r="P360" i="160"/>
  <c r="Q360" i="160"/>
  <c r="R360" i="160"/>
  <c r="S360" i="160"/>
  <c r="P361" i="160"/>
  <c r="Q361" i="160"/>
  <c r="R361" i="160"/>
  <c r="S361" i="160"/>
  <c r="T361" i="160"/>
  <c r="P362" i="160"/>
  <c r="Q362" i="160"/>
  <c r="R362" i="160"/>
  <c r="S362" i="160"/>
  <c r="T362" i="160"/>
  <c r="U362" i="160"/>
  <c r="V362" i="160"/>
  <c r="P363" i="160"/>
  <c r="Q363" i="160"/>
  <c r="R363" i="160"/>
  <c r="S363" i="160"/>
  <c r="T363" i="160"/>
  <c r="U363" i="160"/>
  <c r="V363" i="160"/>
  <c r="P364" i="160"/>
  <c r="Q364" i="160"/>
  <c r="R364" i="160"/>
  <c r="S364" i="160"/>
  <c r="T364" i="160"/>
  <c r="U364" i="160"/>
  <c r="V364" i="160"/>
  <c r="P365" i="160"/>
  <c r="Q365" i="160"/>
  <c r="R365" i="160"/>
  <c r="S365" i="160"/>
  <c r="T365" i="160"/>
  <c r="U365" i="160"/>
  <c r="V365" i="160"/>
  <c r="P366" i="160"/>
  <c r="Q366" i="160"/>
  <c r="R366" i="160"/>
  <c r="S366" i="160"/>
  <c r="T366" i="160"/>
  <c r="U366" i="160"/>
  <c r="V366" i="160"/>
  <c r="P367" i="160"/>
  <c r="Q367" i="160"/>
  <c r="R367" i="160"/>
  <c r="S367" i="160"/>
  <c r="T367" i="160"/>
  <c r="U367" i="160"/>
  <c r="V367" i="160"/>
  <c r="R370" i="160"/>
  <c r="S370" i="160"/>
  <c r="P371" i="160"/>
  <c r="Q371" i="160"/>
  <c r="R371" i="160"/>
  <c r="S371" i="160"/>
  <c r="T371" i="160"/>
  <c r="U371" i="160"/>
  <c r="V371" i="160"/>
  <c r="P372" i="160"/>
  <c r="Q372" i="160"/>
  <c r="R372" i="160"/>
  <c r="S372" i="160"/>
  <c r="T372" i="160"/>
  <c r="U372" i="160"/>
  <c r="V372" i="160"/>
  <c r="P373" i="160"/>
  <c r="Q373" i="160"/>
  <c r="R373" i="160"/>
  <c r="S373" i="160"/>
  <c r="T373" i="160"/>
  <c r="U373" i="160"/>
  <c r="V373" i="160"/>
  <c r="P374" i="160"/>
  <c r="Q374" i="160"/>
  <c r="R374" i="160"/>
  <c r="S374" i="160"/>
  <c r="T374" i="160"/>
  <c r="U374" i="160"/>
  <c r="V374" i="160"/>
  <c r="P375" i="160"/>
  <c r="Q375" i="160"/>
  <c r="R375" i="160"/>
  <c r="S375" i="160"/>
  <c r="T375" i="160"/>
  <c r="U375" i="160"/>
  <c r="V375" i="160"/>
  <c r="P376" i="160"/>
  <c r="Q376" i="160"/>
  <c r="R376" i="160"/>
  <c r="S376" i="160"/>
  <c r="T376" i="160"/>
  <c r="U376" i="160"/>
  <c r="V376" i="160"/>
  <c r="P377" i="160"/>
  <c r="Q377" i="160"/>
  <c r="R377" i="160"/>
  <c r="S377" i="160"/>
  <c r="T377" i="160"/>
  <c r="U377" i="160"/>
  <c r="V377" i="160"/>
  <c r="P378" i="160"/>
  <c r="Q378" i="160"/>
  <c r="R378" i="160"/>
  <c r="S378" i="160"/>
  <c r="T378" i="160"/>
  <c r="U378" i="160"/>
  <c r="V378" i="160"/>
  <c r="P379" i="160"/>
  <c r="Q379" i="160"/>
  <c r="R379" i="160"/>
  <c r="S379" i="160"/>
  <c r="T379" i="160"/>
  <c r="U379" i="160"/>
  <c r="V379" i="160"/>
  <c r="P380" i="160"/>
  <c r="Q380" i="160"/>
  <c r="R380" i="160"/>
  <c r="S380" i="160"/>
  <c r="T380" i="160"/>
  <c r="U380" i="160"/>
  <c r="V380" i="160"/>
  <c r="P381" i="160"/>
  <c r="Q381" i="160"/>
  <c r="R381" i="160"/>
  <c r="S381" i="160"/>
  <c r="T381" i="160"/>
  <c r="U381" i="160"/>
  <c r="V381" i="160"/>
  <c r="P382" i="160"/>
  <c r="Q382" i="160"/>
  <c r="R382" i="160"/>
  <c r="S382" i="160"/>
  <c r="T382" i="160"/>
  <c r="U382" i="160"/>
  <c r="V382" i="160"/>
  <c r="P383" i="160"/>
  <c r="Q383" i="160"/>
  <c r="R383" i="160"/>
  <c r="S383" i="160"/>
  <c r="T383" i="160"/>
  <c r="U383" i="160"/>
  <c r="V383" i="160"/>
  <c r="P384" i="160"/>
  <c r="Q384" i="160"/>
  <c r="R384" i="160"/>
  <c r="S384" i="160"/>
  <c r="T384" i="160"/>
  <c r="U384" i="160"/>
  <c r="V384" i="160"/>
  <c r="P385" i="160"/>
  <c r="Q385" i="160"/>
  <c r="R385" i="160"/>
  <c r="S385" i="160"/>
  <c r="T385" i="160"/>
  <c r="U385" i="160"/>
  <c r="V385" i="160"/>
  <c r="P386" i="160"/>
  <c r="Q386" i="160"/>
  <c r="R386" i="160"/>
  <c r="S386" i="160"/>
  <c r="T386" i="160"/>
  <c r="U386" i="160"/>
  <c r="V386" i="160"/>
  <c r="P387" i="160"/>
  <c r="Q387" i="160"/>
  <c r="R387" i="160"/>
  <c r="S387" i="160"/>
  <c r="T387" i="160"/>
  <c r="U387" i="160"/>
  <c r="V387" i="160"/>
  <c r="R390" i="160"/>
  <c r="S390" i="160"/>
  <c r="P391" i="160"/>
  <c r="Q391" i="160"/>
  <c r="R391" i="160"/>
  <c r="S391" i="160"/>
  <c r="T391" i="160"/>
  <c r="U391" i="160"/>
  <c r="V391" i="160"/>
  <c r="P392" i="160"/>
  <c r="Q392" i="160"/>
  <c r="R392" i="160"/>
  <c r="S392" i="160"/>
  <c r="T392" i="160"/>
  <c r="U392" i="160"/>
  <c r="V392" i="160"/>
  <c r="P393" i="160"/>
  <c r="Q393" i="160"/>
  <c r="R393" i="160"/>
  <c r="S393" i="160"/>
  <c r="T393" i="160"/>
  <c r="U393" i="160"/>
  <c r="V393" i="160"/>
  <c r="P394" i="160"/>
  <c r="Q394" i="160"/>
  <c r="R394" i="160"/>
  <c r="S394" i="160"/>
  <c r="T394" i="160"/>
  <c r="U394" i="160"/>
  <c r="V394" i="160"/>
  <c r="P395" i="160"/>
  <c r="Q395" i="160"/>
  <c r="R395" i="160"/>
  <c r="S395" i="160"/>
  <c r="T395" i="160"/>
  <c r="U395" i="160"/>
  <c r="V395" i="160"/>
  <c r="P396" i="160"/>
  <c r="Q396" i="160"/>
  <c r="R396" i="160"/>
  <c r="S396" i="160"/>
  <c r="T396" i="160"/>
  <c r="U396" i="160"/>
  <c r="V396" i="160"/>
  <c r="P397" i="160"/>
  <c r="Q397" i="160"/>
  <c r="R397" i="160"/>
  <c r="S397" i="160"/>
  <c r="T397" i="160"/>
  <c r="U397" i="160"/>
  <c r="V397" i="160"/>
  <c r="P398" i="160"/>
  <c r="Q398" i="160"/>
  <c r="R398" i="160"/>
  <c r="S398" i="160"/>
  <c r="T398" i="160"/>
  <c r="U398" i="160"/>
  <c r="V398" i="160"/>
  <c r="P399" i="160"/>
  <c r="Q399" i="160"/>
  <c r="R399" i="160"/>
  <c r="S399" i="160"/>
  <c r="T399" i="160"/>
  <c r="U399" i="160"/>
  <c r="V399" i="160"/>
  <c r="P400" i="160"/>
  <c r="Q400" i="160"/>
  <c r="R400" i="160"/>
  <c r="S400" i="160"/>
  <c r="T400" i="160"/>
  <c r="U400" i="160"/>
  <c r="V400" i="160"/>
  <c r="P401" i="160"/>
  <c r="Q401" i="160"/>
  <c r="R401" i="160"/>
  <c r="S401" i="160"/>
  <c r="T401" i="160"/>
  <c r="U401" i="160"/>
  <c r="V401" i="160"/>
  <c r="P402" i="160"/>
  <c r="Q402" i="160"/>
  <c r="R402" i="160"/>
  <c r="S402" i="160"/>
  <c r="T402" i="160"/>
  <c r="U402" i="160"/>
  <c r="V402" i="160"/>
  <c r="P403" i="160"/>
  <c r="Q403" i="160"/>
  <c r="R403" i="160"/>
  <c r="S403" i="160"/>
  <c r="T403" i="160"/>
  <c r="U403" i="160"/>
  <c r="V403" i="160"/>
  <c r="P404" i="160"/>
  <c r="Q404" i="160"/>
  <c r="R404" i="160"/>
  <c r="S404" i="160"/>
  <c r="T404" i="160"/>
  <c r="U404" i="160"/>
  <c r="V404" i="160"/>
  <c r="P405" i="160"/>
  <c r="Q405" i="160"/>
  <c r="R405" i="160"/>
  <c r="S405" i="160"/>
  <c r="T405" i="160"/>
  <c r="U405" i="160"/>
  <c r="V405" i="160"/>
  <c r="P406" i="160"/>
  <c r="Q406" i="160"/>
  <c r="R406" i="160"/>
  <c r="S406" i="160"/>
  <c r="T406" i="160"/>
  <c r="U406" i="160"/>
  <c r="V406" i="160"/>
  <c r="P407" i="160"/>
  <c r="Q407" i="160"/>
  <c r="R407" i="160"/>
  <c r="S407" i="160"/>
  <c r="T407" i="160"/>
  <c r="U407" i="160"/>
  <c r="V407" i="160"/>
  <c r="P408" i="160"/>
  <c r="Q408" i="160"/>
  <c r="R408" i="160"/>
  <c r="S408" i="160"/>
  <c r="T408" i="160"/>
  <c r="U408" i="160"/>
  <c r="V408" i="160"/>
  <c r="P409" i="160"/>
  <c r="Q409" i="160"/>
  <c r="R409" i="160"/>
  <c r="S409" i="160"/>
  <c r="T409" i="160"/>
  <c r="U409" i="160"/>
  <c r="V409" i="160"/>
  <c r="P410" i="160"/>
  <c r="Q410" i="160"/>
  <c r="R410" i="160"/>
  <c r="S410" i="160"/>
  <c r="T410" i="160"/>
  <c r="U410" i="160"/>
  <c r="V410" i="160"/>
  <c r="P411" i="160"/>
  <c r="Q411" i="160"/>
  <c r="R411" i="160"/>
  <c r="S411" i="160"/>
  <c r="T411" i="160"/>
  <c r="U411" i="160"/>
  <c r="V411" i="160"/>
  <c r="P412" i="160"/>
  <c r="Q412" i="160"/>
  <c r="R412" i="160"/>
  <c r="S412" i="160"/>
  <c r="T412" i="160"/>
  <c r="U412" i="160"/>
  <c r="V412" i="160"/>
  <c r="P413" i="160"/>
  <c r="Q413" i="160"/>
  <c r="R413" i="160"/>
  <c r="S413" i="160"/>
  <c r="T413" i="160"/>
  <c r="U413" i="160"/>
  <c r="V413" i="160"/>
  <c r="P414" i="160"/>
  <c r="Q414" i="160"/>
  <c r="R414" i="160"/>
  <c r="S414" i="160"/>
  <c r="T414" i="160"/>
  <c r="U414" i="160"/>
  <c r="V414" i="160"/>
  <c r="P415" i="160"/>
  <c r="Q415" i="160"/>
  <c r="R415" i="160"/>
  <c r="S415" i="160"/>
  <c r="T415" i="160"/>
  <c r="U415" i="160"/>
  <c r="V415" i="160"/>
  <c r="P416" i="160"/>
  <c r="Q416" i="160"/>
  <c r="R416" i="160"/>
  <c r="S416" i="160"/>
  <c r="T416" i="160"/>
  <c r="U416" i="160"/>
  <c r="V416" i="160"/>
  <c r="P417" i="160"/>
  <c r="Q417" i="160"/>
  <c r="R417" i="160"/>
  <c r="S417" i="160"/>
  <c r="T417" i="160"/>
  <c r="U417" i="160"/>
  <c r="V417" i="160"/>
  <c r="P418" i="160"/>
  <c r="Q418" i="160"/>
  <c r="R418" i="160"/>
  <c r="S418" i="160"/>
  <c r="T418" i="160"/>
  <c r="U418" i="160"/>
  <c r="V418" i="160"/>
  <c r="P419" i="160"/>
  <c r="Q419" i="160"/>
  <c r="R419" i="160"/>
  <c r="S419" i="160"/>
  <c r="T419" i="160"/>
  <c r="U419" i="160"/>
  <c r="V419" i="160"/>
  <c r="P420" i="160"/>
  <c r="Q420" i="160"/>
  <c r="R420" i="160"/>
  <c r="S420" i="160"/>
  <c r="T420" i="160"/>
  <c r="U420" i="160"/>
  <c r="V420" i="160"/>
  <c r="P421" i="160"/>
  <c r="Q421" i="160"/>
  <c r="R421" i="160"/>
  <c r="S421" i="160"/>
  <c r="T421" i="160"/>
  <c r="U421" i="160"/>
  <c r="V421" i="160"/>
  <c r="P422" i="160"/>
  <c r="Q422" i="160"/>
  <c r="R422" i="160"/>
  <c r="S422" i="160"/>
  <c r="T422" i="160"/>
  <c r="U422" i="160"/>
  <c r="V422" i="160"/>
  <c r="P423" i="160"/>
  <c r="Q423" i="160"/>
  <c r="R423" i="160"/>
  <c r="S423" i="160"/>
  <c r="T423" i="160"/>
  <c r="U423" i="160"/>
  <c r="V423" i="160"/>
  <c r="P424" i="160"/>
  <c r="Q424" i="160"/>
  <c r="R424" i="160"/>
  <c r="S424" i="160"/>
  <c r="T424" i="160"/>
  <c r="U424" i="160"/>
  <c r="V424" i="160"/>
  <c r="P425" i="160"/>
  <c r="Q425" i="160"/>
  <c r="R425" i="160"/>
  <c r="S425" i="160"/>
  <c r="T425" i="160"/>
  <c r="U425" i="160"/>
  <c r="V425" i="160"/>
  <c r="P426" i="160"/>
  <c r="Q426" i="160"/>
  <c r="R426" i="160"/>
  <c r="S426" i="160"/>
  <c r="T426" i="160"/>
  <c r="U426" i="160"/>
  <c r="V426" i="160"/>
  <c r="P427" i="160"/>
  <c r="Q427" i="160"/>
  <c r="R427" i="160"/>
  <c r="S427" i="160"/>
  <c r="T427" i="160"/>
  <c r="U427" i="160"/>
  <c r="V427" i="160"/>
  <c r="P428" i="160"/>
  <c r="Q428" i="160"/>
  <c r="R428" i="160"/>
  <c r="S428" i="160"/>
  <c r="T428" i="160"/>
  <c r="U428" i="160"/>
  <c r="V428" i="160"/>
  <c r="P429" i="160"/>
  <c r="Q429" i="160"/>
  <c r="R429" i="160"/>
  <c r="S429" i="160"/>
  <c r="T429" i="160"/>
  <c r="U429" i="160"/>
  <c r="V429" i="160"/>
  <c r="P430" i="160"/>
  <c r="Q430" i="160"/>
  <c r="R430" i="160"/>
  <c r="S430" i="160"/>
  <c r="T430" i="160"/>
  <c r="U430" i="160"/>
  <c r="V430" i="160"/>
  <c r="P431" i="160"/>
  <c r="Q431" i="160"/>
  <c r="R431" i="160"/>
  <c r="S431" i="160"/>
  <c r="T431" i="160"/>
  <c r="U431" i="160"/>
  <c r="V431" i="160"/>
  <c r="P432" i="160"/>
  <c r="Q432" i="160"/>
  <c r="R432" i="160"/>
  <c r="S432" i="160"/>
  <c r="T432" i="160"/>
  <c r="U432" i="160"/>
  <c r="V432" i="160"/>
  <c r="P433" i="160"/>
  <c r="Q433" i="160"/>
  <c r="R433" i="160"/>
  <c r="S433" i="160"/>
  <c r="T433" i="160"/>
  <c r="U433" i="160"/>
  <c r="V433" i="160"/>
  <c r="P434" i="160"/>
  <c r="Q434" i="160"/>
  <c r="R434" i="160"/>
  <c r="S434" i="160"/>
  <c r="T434" i="160"/>
  <c r="U434" i="160"/>
  <c r="V434" i="160"/>
  <c r="P435" i="160"/>
  <c r="Q435" i="160"/>
  <c r="R435" i="160"/>
  <c r="S435" i="160"/>
  <c r="T435" i="160"/>
  <c r="U435" i="160"/>
  <c r="V435" i="160"/>
  <c r="P436" i="160"/>
  <c r="Q436" i="160"/>
  <c r="R436" i="160"/>
  <c r="S436" i="160"/>
  <c r="T436" i="160"/>
  <c r="U436" i="160"/>
  <c r="V436" i="160"/>
  <c r="R439" i="160"/>
  <c r="S439" i="160"/>
  <c r="P440" i="160"/>
  <c r="Q440" i="160"/>
  <c r="R440" i="160"/>
  <c r="S440" i="160"/>
  <c r="T440" i="160"/>
  <c r="U440" i="160"/>
  <c r="V440" i="160"/>
  <c r="P441" i="160"/>
  <c r="Q441" i="160"/>
  <c r="R441" i="160"/>
  <c r="S441" i="160"/>
  <c r="T441" i="160"/>
  <c r="U441" i="160"/>
  <c r="V441" i="160"/>
  <c r="P442" i="160"/>
  <c r="Q442" i="160"/>
  <c r="R442" i="160"/>
  <c r="S442" i="160"/>
  <c r="T442" i="160"/>
  <c r="U442" i="160"/>
  <c r="V442" i="160"/>
  <c r="P443" i="160"/>
  <c r="Q443" i="160"/>
  <c r="R443" i="160"/>
  <c r="S443" i="160"/>
  <c r="T443" i="160"/>
  <c r="U443" i="160"/>
  <c r="V443" i="160"/>
  <c r="P444" i="160"/>
  <c r="Q444" i="160"/>
  <c r="R444" i="160"/>
  <c r="S444" i="160"/>
  <c r="T444" i="160"/>
  <c r="U444" i="160"/>
  <c r="V444" i="160"/>
  <c r="P445" i="160"/>
  <c r="Q445" i="160"/>
  <c r="R445" i="160"/>
  <c r="S445" i="160"/>
  <c r="T445" i="160"/>
  <c r="U445" i="160"/>
  <c r="V445" i="160"/>
  <c r="P446" i="160"/>
  <c r="Q446" i="160"/>
  <c r="R446" i="160"/>
  <c r="S446" i="160"/>
  <c r="T446" i="160"/>
  <c r="U446" i="160"/>
  <c r="V446" i="160"/>
  <c r="P447" i="160"/>
  <c r="Q447" i="160"/>
  <c r="R447" i="160"/>
  <c r="S447" i="160"/>
  <c r="T447" i="160"/>
  <c r="U447" i="160"/>
  <c r="V447" i="160"/>
  <c r="P448" i="160"/>
  <c r="Q448" i="160"/>
  <c r="R448" i="160"/>
  <c r="S448" i="160"/>
  <c r="T448" i="160"/>
  <c r="U448" i="160"/>
  <c r="V448" i="160"/>
  <c r="P449" i="160"/>
  <c r="Q449" i="160"/>
  <c r="R449" i="160"/>
  <c r="S449" i="160"/>
  <c r="T449" i="160"/>
  <c r="U449" i="160"/>
  <c r="V449" i="160"/>
  <c r="R452" i="160"/>
  <c r="S452" i="160"/>
  <c r="T452" i="160"/>
  <c r="P453" i="160"/>
  <c r="Q453" i="160"/>
  <c r="R453" i="160"/>
  <c r="S453" i="160"/>
  <c r="T453" i="160"/>
  <c r="U453" i="160"/>
  <c r="V453" i="160"/>
  <c r="P454" i="160"/>
  <c r="Q454" i="160"/>
  <c r="R454" i="160"/>
  <c r="S454" i="160"/>
  <c r="T454" i="160"/>
  <c r="U454" i="160"/>
  <c r="V454" i="160"/>
  <c r="R457" i="160"/>
  <c r="S457" i="160"/>
  <c r="P458" i="160"/>
  <c r="Q458" i="160"/>
  <c r="R458" i="160"/>
  <c r="S458" i="160"/>
  <c r="T458" i="160"/>
  <c r="U458" i="160"/>
  <c r="V458" i="160"/>
  <c r="P459" i="160"/>
  <c r="Q459" i="160"/>
  <c r="R459" i="160"/>
  <c r="S459" i="160"/>
  <c r="T459" i="160"/>
  <c r="U459" i="160"/>
  <c r="V459" i="160"/>
  <c r="P460" i="160"/>
  <c r="Q460" i="160"/>
  <c r="R460" i="160"/>
  <c r="S460" i="160"/>
  <c r="T460" i="160"/>
  <c r="U460" i="160"/>
  <c r="V460" i="160"/>
  <c r="S463" i="160"/>
  <c r="P464" i="160"/>
  <c r="Q464" i="160"/>
  <c r="R464" i="160"/>
  <c r="S464" i="160"/>
  <c r="T464" i="160"/>
  <c r="U464" i="160"/>
  <c r="V464" i="160"/>
  <c r="P465" i="160"/>
  <c r="Q465" i="160"/>
  <c r="R465" i="160"/>
  <c r="S465" i="160"/>
  <c r="T465" i="160"/>
  <c r="U465" i="160"/>
  <c r="V465" i="160"/>
  <c r="P466" i="160"/>
  <c r="Q466" i="160"/>
  <c r="R466" i="160"/>
  <c r="S466" i="160"/>
  <c r="T466" i="160"/>
  <c r="U466" i="160"/>
  <c r="V466" i="160"/>
  <c r="P467" i="160"/>
  <c r="Q467" i="160"/>
  <c r="R467" i="160"/>
  <c r="S467" i="160"/>
  <c r="T467" i="160"/>
  <c r="U467" i="160"/>
  <c r="V467" i="160"/>
  <c r="R470" i="160"/>
  <c r="S470" i="160"/>
  <c r="P471" i="160"/>
  <c r="Q471" i="160"/>
  <c r="R471" i="160"/>
  <c r="S471" i="160"/>
  <c r="T471" i="160"/>
  <c r="U471" i="160"/>
  <c r="V471" i="160"/>
  <c r="P472" i="160"/>
  <c r="Q472" i="160"/>
  <c r="R472" i="160"/>
  <c r="S472" i="160"/>
  <c r="T472" i="160"/>
  <c r="U472" i="160"/>
  <c r="V472" i="160"/>
  <c r="P476" i="160"/>
  <c r="Q476" i="160"/>
  <c r="R476" i="160"/>
  <c r="S476" i="160"/>
  <c r="T476" i="160"/>
  <c r="U476" i="160"/>
  <c r="V476" i="160"/>
  <c r="P480" i="160"/>
  <c r="Q480" i="160"/>
  <c r="R480" i="160"/>
  <c r="S480" i="160"/>
  <c r="T480" i="160"/>
  <c r="U480" i="160"/>
  <c r="V480" i="160"/>
  <c r="T327" i="160"/>
  <c r="T332" i="160"/>
  <c r="T338" i="160"/>
  <c r="T345" i="160"/>
  <c r="T350" i="160"/>
  <c r="T354" i="160"/>
  <c r="T358" i="160"/>
  <c r="T368" i="160"/>
  <c r="T388" i="160"/>
  <c r="T437" i="160"/>
  <c r="T450" i="160"/>
  <c r="T455" i="160"/>
  <c r="T461" i="160"/>
  <c r="T463" i="160"/>
  <c r="T468" i="160"/>
  <c r="T473" i="160"/>
  <c r="T477" i="160"/>
  <c r="S291" i="160"/>
  <c r="S298" i="160"/>
  <c r="S327" i="160"/>
  <c r="S332" i="160"/>
  <c r="S338" i="160"/>
  <c r="S340" i="160"/>
  <c r="S345" i="160"/>
  <c r="S350" i="160"/>
  <c r="S354" i="160"/>
  <c r="S358" i="160"/>
  <c r="S368" i="160"/>
  <c r="S388" i="160"/>
  <c r="S437" i="160"/>
  <c r="S450" i="160"/>
  <c r="S455" i="160"/>
  <c r="S461" i="160"/>
  <c r="S468" i="160"/>
  <c r="S473" i="160"/>
  <c r="S477" i="160"/>
  <c r="S481" i="160"/>
  <c r="R340" i="160"/>
  <c r="P484" i="160"/>
  <c r="E26" i="160"/>
  <c r="M26" i="160"/>
  <c r="Q26" i="160"/>
  <c r="Y26" i="160"/>
  <c r="V484" i="160"/>
  <c r="U484" i="160"/>
  <c r="T484" i="160"/>
  <c r="S484" i="160"/>
  <c r="R484" i="160"/>
  <c r="Q484" i="160"/>
  <c r="B1" i="157"/>
  <c r="B5" i="157"/>
  <c r="C5" i="157"/>
  <c r="B3" i="157"/>
  <c r="C3" i="157"/>
  <c r="B6" i="157"/>
  <c r="C6" i="157"/>
  <c r="B12" i="157"/>
  <c r="C12" i="157"/>
  <c r="B18" i="157"/>
  <c r="B13" i="157"/>
  <c r="C13" i="157"/>
  <c r="B17" i="157"/>
  <c r="B15" i="157"/>
  <c r="C15" i="157"/>
  <c r="B2" i="157"/>
  <c r="C2" i="157"/>
  <c r="B8" i="157"/>
  <c r="B7" i="157"/>
  <c r="C7" i="157"/>
  <c r="B14" i="157"/>
  <c r="B10" i="157"/>
  <c r="C10" i="157"/>
  <c r="B16" i="157"/>
  <c r="C16" i="157"/>
  <c r="B11" i="157"/>
  <c r="B9" i="157"/>
  <c r="C18" i="157"/>
  <c r="D18" i="157"/>
  <c r="D12" i="157"/>
  <c r="C14" i="157"/>
  <c r="C11" i="157"/>
  <c r="D8" i="157"/>
  <c r="C8" i="157"/>
  <c r="C9" i="157"/>
  <c r="D15" i="157"/>
  <c r="C17" i="157"/>
  <c r="B21" i="157"/>
</calcChain>
</file>

<file path=xl/sharedStrings.xml><?xml version="1.0" encoding="utf-8"?>
<sst xmlns="http://schemas.openxmlformats.org/spreadsheetml/2006/main" count="2481" uniqueCount="1021">
  <si>
    <t>TL</t>
  </si>
  <si>
    <t>BİRİM FİYAT</t>
  </si>
  <si>
    <t>NO</t>
  </si>
  <si>
    <t>YAPILACAK İŞİN CİNSİ</t>
  </si>
  <si>
    <t>BR.</t>
  </si>
  <si>
    <t>PARA BR.</t>
  </si>
  <si>
    <t>MONTAJ+ GEN. GID. KAR BİRİM FİYAT (TL)</t>
  </si>
  <si>
    <t>MONTAJ+ GEN. GID. KAR TOPLAM FİYAT (TL)</t>
  </si>
  <si>
    <t>HAKEDİŞ-1</t>
  </si>
  <si>
    <t>HAKEDİŞ-2</t>
  </si>
  <si>
    <t/>
  </si>
  <si>
    <t>BİR</t>
  </si>
  <si>
    <t>ON</t>
  </si>
  <si>
    <t>YÜZ</t>
  </si>
  <si>
    <t>İKİ</t>
  </si>
  <si>
    <t>YİRMİ</t>
  </si>
  <si>
    <t>İKİYÜZ</t>
  </si>
  <si>
    <t>ÜÇ</t>
  </si>
  <si>
    <t>OTUZ</t>
  </si>
  <si>
    <t>ÜÇYÜZ</t>
  </si>
  <si>
    <t>DÖRT</t>
  </si>
  <si>
    <t>KIRK</t>
  </si>
  <si>
    <t>DÖRTYÜZ</t>
  </si>
  <si>
    <t>BEŞ</t>
  </si>
  <si>
    <t>ELLİ</t>
  </si>
  <si>
    <t>BEŞYÜZ</t>
  </si>
  <si>
    <t>ALTI</t>
  </si>
  <si>
    <t>ALTMIŞ</t>
  </si>
  <si>
    <t>ALTIYÜZ</t>
  </si>
  <si>
    <t>YEDİ</t>
  </si>
  <si>
    <t>YETMİŞ</t>
  </si>
  <si>
    <t>YEDİYÜZ</t>
  </si>
  <si>
    <t>SEKİZ</t>
  </si>
  <si>
    <t>SEKSEN</t>
  </si>
  <si>
    <t>SEKİZYÜZ</t>
  </si>
  <si>
    <t>DOKUZ</t>
  </si>
  <si>
    <t>DOKSAN</t>
  </si>
  <si>
    <t>DOKUZYÜZ</t>
  </si>
  <si>
    <t>Not : Tesis yapımı sırasında olması muhtemel demontajlar için bu teklif formunda verilen montaj fiyatlarının %50 eksiği demontaj  Birim fiyatları olarak kullanılacaktır.</t>
  </si>
  <si>
    <t>GENEL TOPLAM</t>
  </si>
  <si>
    <t>HAKEDİŞ-TOPLAM</t>
  </si>
  <si>
    <t xml:space="preserve">HAKEDİŞLER TOPLAM FİYAT (TL) </t>
  </si>
  <si>
    <t>m</t>
  </si>
  <si>
    <t>Set</t>
  </si>
  <si>
    <t>ALÇAK GERİLİM TESİSATI</t>
  </si>
  <si>
    <t>Ad.</t>
  </si>
  <si>
    <t>2x25 A. 30 mA Kaçak Akım Koruma Rölesi</t>
  </si>
  <si>
    <t>2x40 A. 30 mA Kaçak Akım Koruma Rölesi</t>
  </si>
  <si>
    <t>2x63 A. 30 mA Kaçak Akım Koruma Rölesi</t>
  </si>
  <si>
    <t>4x 25 A. 30 mA Kaçak Akım Koruma Rölesi</t>
  </si>
  <si>
    <t>4x 40 A. 30 mA Kaçak Akım Koruma Rölesi</t>
  </si>
  <si>
    <t>4x 63 A. 30 mA Kaçak Akım Koruma Rölesi</t>
  </si>
  <si>
    <t>2x25 A. 300 mA Kaçak Akım Koruma Rölesi</t>
  </si>
  <si>
    <t>2x40 A. 300 mA Kaçak Akım Koruma Rölesi</t>
  </si>
  <si>
    <t>2x63 A. 300 mA Kaçak Akım Koruma Rölesi</t>
  </si>
  <si>
    <t>4x 25 A. 300 mA Kaçak Akım Koruma Rölesi</t>
  </si>
  <si>
    <t>4x 40 A. 300 mA Kaçak Akım Koruma Rölesi</t>
  </si>
  <si>
    <t>4x 63 A. 300 mA Kaçak Akım Koruma Rölesi</t>
  </si>
  <si>
    <t>Paradfudr TİP 1, 3 FAZ+NÖTR</t>
  </si>
  <si>
    <t>Paradfudr TİP 2, 3 FAZ+NÖTR</t>
  </si>
  <si>
    <t>Parafudr D tipi 230V</t>
  </si>
  <si>
    <t>kg</t>
  </si>
  <si>
    <t>HAKEDİŞ-3</t>
  </si>
  <si>
    <t>HAKEDİŞ-4</t>
  </si>
  <si>
    <t>TOPLAM</t>
  </si>
  <si>
    <t>HAKEDİŞ-5</t>
  </si>
  <si>
    <t>HAKEDİŞ-6</t>
  </si>
  <si>
    <t>HAKEDİŞ-7</t>
  </si>
  <si>
    <t>ELK.02</t>
  </si>
  <si>
    <t>ELK.03</t>
  </si>
  <si>
    <t>ELK.04</t>
  </si>
  <si>
    <t>ELK.05</t>
  </si>
  <si>
    <t>ELK.06</t>
  </si>
  <si>
    <t>ELK.07</t>
  </si>
  <si>
    <t>ELK.08</t>
  </si>
  <si>
    <t>ELK.09</t>
  </si>
  <si>
    <t>ELK.10</t>
  </si>
  <si>
    <t>ELK.11</t>
  </si>
  <si>
    <t>ELK.12</t>
  </si>
  <si>
    <t>ELK.14</t>
  </si>
  <si>
    <t>ELK.15</t>
  </si>
  <si>
    <t>201-205</t>
  </si>
  <si>
    <t>Dikişli galvanizli boru 1"</t>
  </si>
  <si>
    <t>201-207</t>
  </si>
  <si>
    <t>Dikişli galvanizli boru 1 1/2"</t>
  </si>
  <si>
    <t>201-208</t>
  </si>
  <si>
    <t>Dikişli galvanizli boru 2"</t>
  </si>
  <si>
    <t>734-401</t>
  </si>
  <si>
    <t>1 Kontaklı 1 NA, 16A. Uzaktan kumanda darbe akım anahtarı ve montajı</t>
  </si>
  <si>
    <t>734-403</t>
  </si>
  <si>
    <t>3 Kontaklı 3 NA, 16A. Uzaktan kumanda darbe akım anahtarı ve montajı</t>
  </si>
  <si>
    <t>739-101</t>
  </si>
  <si>
    <t>Boş boru döşenmesi 14-18 mm. PVC</t>
  </si>
  <si>
    <t>739-102</t>
  </si>
  <si>
    <t>Boş boru döşenmesi 26-37 mm. PVC</t>
  </si>
  <si>
    <t>742-129</t>
  </si>
  <si>
    <t>180º Duvar tipi sıva üstü hareket sensörü</t>
  </si>
  <si>
    <t>782-101</t>
  </si>
  <si>
    <t>Galvaniz sac kablo kanalı 1.5mm</t>
  </si>
  <si>
    <t>782-102</t>
  </si>
  <si>
    <t>Galvaniz sac kablo kanalı 2mm</t>
  </si>
  <si>
    <t>791-311</t>
  </si>
  <si>
    <t xml:space="preserve">NHXMH iletkeni ile besleme hattı tesisi 3x2.5mm2 </t>
  </si>
  <si>
    <t>791-406</t>
  </si>
  <si>
    <t xml:space="preserve">1 KV yer altı kablosu N2XH ile kolon ve besleme hattı tesisi  2x2.5mm2 </t>
  </si>
  <si>
    <t>791-407</t>
  </si>
  <si>
    <t xml:space="preserve">1 KV yer altı kablosu N2XH ile kolon ve besleme hattı tesisi  2x1.5mm2 </t>
  </si>
  <si>
    <t>791-411</t>
  </si>
  <si>
    <t xml:space="preserve">1 KV yer altı kablosu N2XH ile kolon ve besleme hattı tesisi  3x6mm2 </t>
  </si>
  <si>
    <t>791-412</t>
  </si>
  <si>
    <t xml:space="preserve">1 KV yer altı kablosu N2XH ile kolon ve besleme hattı tesisi  3x4mm2 </t>
  </si>
  <si>
    <t>791-413</t>
  </si>
  <si>
    <t xml:space="preserve">1 KV yer altı kablosu N2XH ile kolon ve besleme hattı tesisi  3x2.5mm2 </t>
  </si>
  <si>
    <t>791-423</t>
  </si>
  <si>
    <t xml:space="preserve">1 KV yer altı kablosu N2XH ile kolon ve besleme hattı tesisi  3x25+16mm2 </t>
  </si>
  <si>
    <t>791-424</t>
  </si>
  <si>
    <t xml:space="preserve">1 KV yer altı kablosu N2XH ile kolon ve besleme hattı tesisi  4x16mm2 </t>
  </si>
  <si>
    <t>791-425</t>
  </si>
  <si>
    <t xml:space="preserve">1 KV yer altı kablosu N2XH ile kolon ve besleme hattı tesisi  4x10mm2 </t>
  </si>
  <si>
    <t>791-426</t>
  </si>
  <si>
    <t xml:space="preserve">1 KV yer altı kablosu N2XH ile kolon ve besleme hattı tesisi  4x6mm2 </t>
  </si>
  <si>
    <t>791-427</t>
  </si>
  <si>
    <t xml:space="preserve">1 KV yer altı kablosu N2XH ile kolon ve besleme hattı tesisi  4x4mm2 </t>
  </si>
  <si>
    <t>791-428</t>
  </si>
  <si>
    <t xml:space="preserve">1 KV yer altı kablosu N2XH ile kolon ve besleme hattı tesisi  4x2.5mm2 </t>
  </si>
  <si>
    <t>m.</t>
  </si>
  <si>
    <t>kg.</t>
  </si>
  <si>
    <t>791-431</t>
  </si>
  <si>
    <t xml:space="preserve">1 KV yer altı kablosu N2XH ile kolon ve besleme hattı tesisi  5x2.5mm2 </t>
  </si>
  <si>
    <t>791-441</t>
  </si>
  <si>
    <t xml:space="preserve">1 KV yer altı kablosu N2XH ile kolon ve besleme hattı tesisi  1x16mm2 </t>
  </si>
  <si>
    <t>791-502</t>
  </si>
  <si>
    <t xml:space="preserve">Plastik izoleli iletken HO7Z, O7Z1 1x2.5 mm2 </t>
  </si>
  <si>
    <t>791-503</t>
  </si>
  <si>
    <t xml:space="preserve">Plastik izoleli iletken HO7Z, O7Z1 1x4 mm2 </t>
  </si>
  <si>
    <t>791-504</t>
  </si>
  <si>
    <t xml:space="preserve">Plastik izoleli iletken HO7Z, O7Z1 1x6 mm2 </t>
  </si>
  <si>
    <t>791-505</t>
  </si>
  <si>
    <t xml:space="preserve">Plastik izoleli iletken HO7Z, O7Z1 1x10 mm2 </t>
  </si>
  <si>
    <t>791-506</t>
  </si>
  <si>
    <t xml:space="preserve">Plastik izoleli iletken HO7Z, O7Z1 1x16 mm2 </t>
  </si>
  <si>
    <t>791-507</t>
  </si>
  <si>
    <t xml:space="preserve">Plastik izoleli iletken HO7Z, O7Z1 1x25 mm2 </t>
  </si>
  <si>
    <t>791-508</t>
  </si>
  <si>
    <t xml:space="preserve">Plastik izoleli iletken HO7Z, O7Z1 1x35 mm2 </t>
  </si>
  <si>
    <t>791-509</t>
  </si>
  <si>
    <t xml:space="preserve">Plastik izoleli iletken HO7Z, O7Z1 1x50 mm2 </t>
  </si>
  <si>
    <t>791-614</t>
  </si>
  <si>
    <t>Aleve dayanıklı N2XHFE 180 kablosu ile kolon ve besleme hattı tesisi 2x1.5 re</t>
  </si>
  <si>
    <t>791-635</t>
  </si>
  <si>
    <t>Aleve dayanıklı N2XHFE 180 kablosu ile kolon ve besleme hattı tesisi 4x2.5 re</t>
  </si>
  <si>
    <t>791-636</t>
  </si>
  <si>
    <t>Aleve dayanıklı N2XHFE 180 kablosu ile kolon ve besleme hattı tesisi 4x4 re</t>
  </si>
  <si>
    <t>791-638</t>
  </si>
  <si>
    <t>Aleve dayanıklı N2XHFE 180 kablosu ile kolon ve besleme hattı tesisi 4x10 re</t>
  </si>
  <si>
    <t>833-683</t>
  </si>
  <si>
    <t>3 saat süreli tek yüzlü, sürekli yanan acil durum yönlendirme armatürü</t>
  </si>
  <si>
    <t>833-686</t>
  </si>
  <si>
    <t>3 saat süreli çift yüzlü, sürekli yanan acil durum yönlendirme armatürü</t>
  </si>
  <si>
    <t>833-699/1</t>
  </si>
  <si>
    <t xml:space="preserve">Acil durum aydınlatma kiti 20 w 4uçlu floresan lambalar için, 1 saat süreli  </t>
  </si>
  <si>
    <t>833-699/3</t>
  </si>
  <si>
    <t xml:space="preserve">Acil durum aydınlatma kiti 65 w 4uçlu floresan lambalar için, 1 saat süreli  </t>
  </si>
  <si>
    <t>833-699/5</t>
  </si>
  <si>
    <t xml:space="preserve">Acil durum aydınlatma kiti 26 w 2uçlu floresan lambalar için, 1 saat süreli  </t>
  </si>
  <si>
    <t>ÖZ02-01</t>
  </si>
  <si>
    <t>1BKT-1 panosu (şalt malzemesi dahil)</t>
  </si>
  <si>
    <t>ÖZ02-02</t>
  </si>
  <si>
    <t>1BKT-2 panosu (şalt malzemesi dahil)</t>
  </si>
  <si>
    <t>ÖZ02-03</t>
  </si>
  <si>
    <t>1BKT-3 panosu (şalt malzemesi dahil)</t>
  </si>
  <si>
    <t>ÖZ02-04</t>
  </si>
  <si>
    <t>1BKT-4 panosu (şalt malzemesi dahil)</t>
  </si>
  <si>
    <t>ÖZ02-05</t>
  </si>
  <si>
    <t>1BIKT-2 panosu (şalt malzemesi dahil)</t>
  </si>
  <si>
    <t>ÖZ02-06</t>
  </si>
  <si>
    <t>1BKIT-1 panosu (şalt malzemesi dahil)</t>
  </si>
  <si>
    <t>ÖZ02-07</t>
  </si>
  <si>
    <t>1BKIT-2 panosu (şalt malzemesi dahil)</t>
  </si>
  <si>
    <t>ÖZ02-08</t>
  </si>
  <si>
    <t>TKT-3 panosu (şalt malzemesi dahil)</t>
  </si>
  <si>
    <t>ÖZ02-09</t>
  </si>
  <si>
    <t>TKT-4 panosu (şalt malzemesi dahil)</t>
  </si>
  <si>
    <t>ÖZ02-10</t>
  </si>
  <si>
    <t>1BIT-1 panosu (şalt malzemesi dahil)</t>
  </si>
  <si>
    <t>ÖZ02-11</t>
  </si>
  <si>
    <t>1BIT-2 panosu (şalt malzemesi dahil)</t>
  </si>
  <si>
    <t>ÖZ02-12</t>
  </si>
  <si>
    <t>1AT-1 panosu (şalt malzemesi dahil)</t>
  </si>
  <si>
    <t>ÖZ02-13</t>
  </si>
  <si>
    <t>2AT-1 panosu (şalt malzemesi dahil)</t>
  </si>
  <si>
    <t>ÖZ02-14</t>
  </si>
  <si>
    <t>TAT-3 panosu (şalt malzemesi dahil)</t>
  </si>
  <si>
    <t>ÖZ02-15</t>
  </si>
  <si>
    <t>1IT-1 panosu (şalt malzemesi dahil)</t>
  </si>
  <si>
    <t>ÖZ02-16</t>
  </si>
  <si>
    <t>1LT-1 panosu (şalt malzemesi dahil)</t>
  </si>
  <si>
    <t>ÖZ02-17</t>
  </si>
  <si>
    <t>1LT-2 panosu (şalt malzemesi dahil)</t>
  </si>
  <si>
    <t>ÖZ02-18</t>
  </si>
  <si>
    <t>2IT-1 panosu (şalt malzemesi dahil)</t>
  </si>
  <si>
    <t>ÖZ02-19</t>
  </si>
  <si>
    <t>2LT-1 panosu (şalt malzemesi dahil)</t>
  </si>
  <si>
    <t>ÖZ02-20</t>
  </si>
  <si>
    <t>2LT-2 panosu (şalt malzemesi dahil)</t>
  </si>
  <si>
    <t>ÖZ02-21</t>
  </si>
  <si>
    <t>1BIT-3 panosu (şalt malzemesi dahil)</t>
  </si>
  <si>
    <t>ÖZ02-22</t>
  </si>
  <si>
    <t>1AT-2  panosu (şalt malzemesi dahil)</t>
  </si>
  <si>
    <t>ÖZ02-23</t>
  </si>
  <si>
    <t>2AT-2 panosu (şalt malzemesi dahil)</t>
  </si>
  <si>
    <t>ÖZ02-24</t>
  </si>
  <si>
    <t>1IT-2 panosu (şalt malzemesi dahil)</t>
  </si>
  <si>
    <t>ÖZ02-25</t>
  </si>
  <si>
    <t>1LT-3 panosu (şalt malzemesi dahil)</t>
  </si>
  <si>
    <t>ÖZ02-26</t>
  </si>
  <si>
    <t>1LT-4 panosu (şalt malzemesi dahil)</t>
  </si>
  <si>
    <t>ÖZ02-27</t>
  </si>
  <si>
    <t>2IT-2 panosu (şalt malzemesi dahil)</t>
  </si>
  <si>
    <t>ÖZ02-28</t>
  </si>
  <si>
    <t>2LT-3 panosu (şalt malzemesi dahil)</t>
  </si>
  <si>
    <t>ÖZ02-29</t>
  </si>
  <si>
    <t>2LT-4 panosu (şalt malzemesi dahil)</t>
  </si>
  <si>
    <t>ÖZ02-30</t>
  </si>
  <si>
    <t>1BIKT-1 panosu (şalt malzemesi dahil)</t>
  </si>
  <si>
    <t>ÖZ02-31</t>
  </si>
  <si>
    <t xml:space="preserve">TKT-1 panosu (şalt malzemesi dahil) </t>
  </si>
  <si>
    <t>ÖZ02-32</t>
  </si>
  <si>
    <t>TKT-2 panosu (şalt malzemesi dahil)</t>
  </si>
  <si>
    <t>ÖZ02-33</t>
  </si>
  <si>
    <t>DAT-1 panosu (şalt malzemesi dahil)</t>
  </si>
  <si>
    <t>ÖZ02-34</t>
  </si>
  <si>
    <t>1BKIT-3 panosu (şalt malzemesi dahil)</t>
  </si>
  <si>
    <t>ÖZ02-35</t>
  </si>
  <si>
    <t>1BKT-5 panosu (şalt malzemesi dahil)</t>
  </si>
  <si>
    <t>ÖZ02-36</t>
  </si>
  <si>
    <t>1BKT-6 panosu (şalt malzemesi dahil)</t>
  </si>
  <si>
    <t>ÖZ02-37</t>
  </si>
  <si>
    <t>1BIT-4 panosu (şalt malzemesi dahil)</t>
  </si>
  <si>
    <t>ÖZ02-38</t>
  </si>
  <si>
    <t>ZIT-1 panosu (şalt malzemesi dahil)</t>
  </si>
  <si>
    <t>ÖZ02-39</t>
  </si>
  <si>
    <t>1AT-3 panosu (şalt malzemesi dahil)</t>
  </si>
  <si>
    <t>ÖZ02-40</t>
  </si>
  <si>
    <t>2AT-3 panosu (şalt malzemesi dahil)</t>
  </si>
  <si>
    <t>ÖZ02-41</t>
  </si>
  <si>
    <t>1IT-3 panosu (şalt malzemesi dahil)</t>
  </si>
  <si>
    <t>ÖZ02-42</t>
  </si>
  <si>
    <t xml:space="preserve">1LT-5 panosu (şalt malzemesi dahil) </t>
  </si>
  <si>
    <t>ÖZ02-43</t>
  </si>
  <si>
    <t>1LT-6 panosu (şalt malzemesi dahil)</t>
  </si>
  <si>
    <t>ÖZ02-44</t>
  </si>
  <si>
    <t xml:space="preserve">2IT-3 panosu (şalt malzemesi dahil) </t>
  </si>
  <si>
    <t>ÖZ02-45</t>
  </si>
  <si>
    <t>2LT-5 panosu (şalt malzemesi dahil)</t>
  </si>
  <si>
    <t>ÖZ02-46</t>
  </si>
  <si>
    <t>2LT-6 panosu (şalt malzemesi dahil)</t>
  </si>
  <si>
    <t>ÖZ02-47</t>
  </si>
  <si>
    <t>1BIT-1U panosu (şalt malzemesi dahil)</t>
  </si>
  <si>
    <t>ÖZ02-48</t>
  </si>
  <si>
    <t>1AT-1U panosu (şalt malzemesi dahil)</t>
  </si>
  <si>
    <t>ÖZ02-49</t>
  </si>
  <si>
    <t>2AT-1U panosu (şalt malzemesi dahil)</t>
  </si>
  <si>
    <t>ÖZ02-50</t>
  </si>
  <si>
    <t>1BLT-1U panosu (şalt malzemesi dahil)</t>
  </si>
  <si>
    <t>ÖZ02-51</t>
  </si>
  <si>
    <t>1IT-1U panosu (şalt malzemesi dahil)</t>
  </si>
  <si>
    <t>ÖZ02-52</t>
  </si>
  <si>
    <t>1LT-1U panosu (şalt malzemesi dahil)</t>
  </si>
  <si>
    <t>ÖZ02-53</t>
  </si>
  <si>
    <t>1LT-2U panosu (şalt malzemesi dahil)</t>
  </si>
  <si>
    <t>ÖZ02-54</t>
  </si>
  <si>
    <t>2BLT-1U panosu (şalt malzemesi dahil)</t>
  </si>
  <si>
    <t>ÖZ02-55</t>
  </si>
  <si>
    <t>2IT-1U panosu (şalt malzemesi dahil)</t>
  </si>
  <si>
    <t>ÖZ02-56</t>
  </si>
  <si>
    <t>2LT-1U panosu (şalt malzemesi dahil)</t>
  </si>
  <si>
    <t>ÖZ02-57</t>
  </si>
  <si>
    <t>2LT-2U panosu (şalt malzemesi dahil)</t>
  </si>
  <si>
    <t>ÖZ02-58</t>
  </si>
  <si>
    <t>1AT-2U panosu (şalt malzemesi dahil)</t>
  </si>
  <si>
    <t>ÖZ02-59</t>
  </si>
  <si>
    <t>2AT-2U panosu (şalt malzemesi dahil)</t>
  </si>
  <si>
    <t>ÖZ02-60</t>
  </si>
  <si>
    <t>1BLT-2U panosu (şalt malzemesi dahil)</t>
  </si>
  <si>
    <t>ÖZ02-61</t>
  </si>
  <si>
    <t>1IT-2U panosu (şalt malzemesi dahil)</t>
  </si>
  <si>
    <t>ÖZ02-62</t>
  </si>
  <si>
    <t>1LT-3U panosu (şalt malzemesi dahil)</t>
  </si>
  <si>
    <t>ÖZ02-63</t>
  </si>
  <si>
    <t>1LT-4U panosu (şalt malzemesi dahil)</t>
  </si>
  <si>
    <t>ÖZ02-64</t>
  </si>
  <si>
    <t>2BLT-2U panosu (şalt malzemesi dahil)</t>
  </si>
  <si>
    <t>ÖZ02-65</t>
  </si>
  <si>
    <t>2IT-2U panosu (şalt malzemesi dahil)</t>
  </si>
  <si>
    <t>ÖZ02-66</t>
  </si>
  <si>
    <t>2LT-3U panosu (şalt malzemesi dahil)</t>
  </si>
  <si>
    <t>ÖZ02-67</t>
  </si>
  <si>
    <t>2LT-4U panosu (şalt malzemesi dahil)</t>
  </si>
  <si>
    <t>ÖZ02-68</t>
  </si>
  <si>
    <t>1BIT-2U panosu (şalt malzemesi dahil)</t>
  </si>
  <si>
    <t>ÖZ02-69</t>
  </si>
  <si>
    <t>1AT-3U panosu (şalt malzemesi dahil)</t>
  </si>
  <si>
    <t>ÖZ02-70</t>
  </si>
  <si>
    <t>2AT-3U panosu (şalt malzemesi dahil)</t>
  </si>
  <si>
    <t>ÖZ02-71</t>
  </si>
  <si>
    <t>1IT-3U panosu (şalt malzemesi dahil)</t>
  </si>
  <si>
    <t>ÖZ02-72</t>
  </si>
  <si>
    <t>1LT-5U panosu (şalt malzemesi dahil)</t>
  </si>
  <si>
    <t>ÖZ02-73</t>
  </si>
  <si>
    <t>1LT-6U panosu (şalt malzemesi dahil)</t>
  </si>
  <si>
    <t>ÖZ02-74</t>
  </si>
  <si>
    <t>2IT-3U panosu (şalt malzemesi dahil)</t>
  </si>
  <si>
    <t>ÖZ02-75</t>
  </si>
  <si>
    <t>2LT-5U panosu (şalt malzemesi dahil)</t>
  </si>
  <si>
    <t>ÖZ02-76</t>
  </si>
  <si>
    <t>2LT-6U panosu (şalt malzemesi dahil)</t>
  </si>
  <si>
    <t>ÖZ02-77</t>
  </si>
  <si>
    <t>1BKT-1Y panosu (şalt malzemesi dahil)</t>
  </si>
  <si>
    <t>ÖZ02-78</t>
  </si>
  <si>
    <t>1BKT-2Y panosu (şalt malzemesi dahil)</t>
  </si>
  <si>
    <t>ÖZ02-79</t>
  </si>
  <si>
    <t>1BKT-3Y panosu (şalt malzemesi dahil)</t>
  </si>
  <si>
    <t>ÖZ02-80</t>
  </si>
  <si>
    <t>1BKT-4Y panosu (şalt malzemesi dahil)</t>
  </si>
  <si>
    <t>ÖZ02-81</t>
  </si>
  <si>
    <t>1BKT-5Y panosu (şalt malzemesi dahil)</t>
  </si>
  <si>
    <t>ÖZ02-82</t>
  </si>
  <si>
    <t>1BKT-6Y panosu (şalt malzemesi dahil)</t>
  </si>
  <si>
    <t>ÖZ02-83</t>
  </si>
  <si>
    <t>1BKT-7Y panosu (şalt malzemesi dahil)</t>
  </si>
  <si>
    <t>ÖZ02-84</t>
  </si>
  <si>
    <t>1BKT-8Y panosu (şalt malzemesi dahil)</t>
  </si>
  <si>
    <t>ÖZ02-85</t>
  </si>
  <si>
    <t>1BKT-9Y panosu (şalt malzemesi dahil)</t>
  </si>
  <si>
    <t>ÖZ02-86</t>
  </si>
  <si>
    <t>AT-1 panosu (şalt malzemesi dahil)</t>
  </si>
  <si>
    <t>ÖZ02-87</t>
  </si>
  <si>
    <t>AT-2 panosu (şalt malzemesi dahil)</t>
  </si>
  <si>
    <t>ÖZ02-88</t>
  </si>
  <si>
    <t>TAT-1 panosu (şalt malzemesi dahil)</t>
  </si>
  <si>
    <t>ÖZ02-89</t>
  </si>
  <si>
    <t>TAT-2 panosu (şalt malzemesi dahil)</t>
  </si>
  <si>
    <t>ÖZ02-90</t>
  </si>
  <si>
    <t>AT-U panosu (şalt malzemesi dahil)</t>
  </si>
  <si>
    <t>ÖZ02-91</t>
  </si>
  <si>
    <t>AT-1Y panosu (şalt malzemesi dahil)</t>
  </si>
  <si>
    <t>ÖZ02-92</t>
  </si>
  <si>
    <t>Otomatik kumandalı merkezi kompanzasyon bataryası 440 V.a kadar (Panosu, şalt cihazları, ara bağlantı kabloları, 12 kademeli reaktif güç rölesi, harmonik filtre reaktörleri, kondansatörleri, her türlü ara birim dahil komple)</t>
  </si>
  <si>
    <t>ÖZ02-93</t>
  </si>
  <si>
    <t xml:space="preserve">NHXMH iletkeni ile besleme hattı tesisi 5x2.5mm2 </t>
  </si>
  <si>
    <t>ÖZ02-94</t>
  </si>
  <si>
    <t xml:space="preserve">1 KV yer altı kablosu N2XH ile kolon ve besleme hattı tesisi  5x4mm2 </t>
  </si>
  <si>
    <t>ÖZ02-95</t>
  </si>
  <si>
    <t xml:space="preserve">1 KV yer altı kablosu N2XH ile kolon ve besleme hattı tesisi  5x6mm2 </t>
  </si>
  <si>
    <t>kVAr</t>
  </si>
  <si>
    <t>ÖZ02-96</t>
  </si>
  <si>
    <t xml:space="preserve">1 KV yer altı kablosu N2XH ile kolon ve besleme hattı tesisi  5x10mm2 </t>
  </si>
  <si>
    <t>ÖZ02-97</t>
  </si>
  <si>
    <t xml:space="preserve">1 KV yer altı kablosu N2XH ile kolon ve besleme hattı tesisi  5x16mm2 </t>
  </si>
  <si>
    <t>ÖZ02-98</t>
  </si>
  <si>
    <t xml:space="preserve">1 KV yer altı kablosu N2XH ile kolon ve besleme hattı tesisi  5x25mm2 </t>
  </si>
  <si>
    <t>ÖZ02-99</t>
  </si>
  <si>
    <t xml:space="preserve">1 KV yer altı kablosu N2XH ile kolon ve besleme hattı tesisi  5x35mm2 </t>
  </si>
  <si>
    <t>ÖZ02-100</t>
  </si>
  <si>
    <t xml:space="preserve">1 KV yer altı kablosu N2XH ile kolon ve besleme hattı tesisi  5x50mm2 </t>
  </si>
  <si>
    <t>ÖZ02-101</t>
  </si>
  <si>
    <t xml:space="preserve">1 KV yer altı kablosu N2XH ile kolon ve besleme hattı tesisi  5x70mm2 </t>
  </si>
  <si>
    <t>ÖZ02-102</t>
  </si>
  <si>
    <t xml:space="preserve">1 KV yer altı kablosu N2XH ile kolon ve besleme hattı tesisi  5x95mm2 </t>
  </si>
  <si>
    <t>ÖZ02-103</t>
  </si>
  <si>
    <t xml:space="preserve">1 KV yer altı kablosu N2XH ile kolon ve besleme hattı tesisi  5x120mm2 </t>
  </si>
  <si>
    <t>ÖZ02-104</t>
  </si>
  <si>
    <t>Aleve dayanıklı N2XHFE 180 kablosu ile kolon ve besleme hattı tesisi 5x120 re</t>
  </si>
  <si>
    <t>ÖZ02-105</t>
  </si>
  <si>
    <t>Aleve dayanıklı N2XHFE 180 kablosu ile kolon ve besleme hattı tesisi 5x35 re</t>
  </si>
  <si>
    <t>ÖZ02-106</t>
  </si>
  <si>
    <t>Aleve dayanıklı N2XHFE 180 kablosu ile kolon ve besleme hattı tesisi 5x16 re</t>
  </si>
  <si>
    <t>ÖZ02-107</t>
  </si>
  <si>
    <t>Aleve dayanıklı N2XHFE 180 kablosu ile kolon ve besleme hattı tesisi 5x10 re</t>
  </si>
  <si>
    <t>ÖZ02-108</t>
  </si>
  <si>
    <t xml:space="preserve">Güvenlik hatlı aydınlatma normal sortisi, NHXMH kablo ile </t>
  </si>
  <si>
    <t>ÖZ02-109</t>
  </si>
  <si>
    <t>Güvenlik hatlı aydınlatma komutator sortisi, NHXMH kablo ile</t>
  </si>
  <si>
    <t>ÖZ02-110</t>
  </si>
  <si>
    <t>Güvenlik hatlı aydınlatma vavien sortisi, NHXMH kablo ile</t>
  </si>
  <si>
    <t>ÖZ02-111</t>
  </si>
  <si>
    <t xml:space="preserve">Güvenlik hatlı aydınlatma paralel sortisi, NHXMH kablo ile </t>
  </si>
  <si>
    <t>ÖZ02-112</t>
  </si>
  <si>
    <t xml:space="preserve">Güvenlik hatlı aydınlatma trifaze sortisi, NHXMH kablo ile </t>
  </si>
  <si>
    <t>ÖZ02-113</t>
  </si>
  <si>
    <t xml:space="preserve">Güvenlik hatlı aydınlatma trifaze paralel sortisi, NHXMH kablo ile </t>
  </si>
  <si>
    <t>ÖZ02-114</t>
  </si>
  <si>
    <t xml:space="preserve">Güvenlik hatlı etanş aydınlatma normal sortisi, NHXMH kablo ile </t>
  </si>
  <si>
    <t>ÖZ02-115</t>
  </si>
  <si>
    <t xml:space="preserve">Güvenlik hatlı etanş aydınlatma komutator sortisi, NHXMH kablo ile </t>
  </si>
  <si>
    <t>ÖZ02-116</t>
  </si>
  <si>
    <t xml:space="preserve">Güvenlik hatlı etanş aydınlatma vavien sortisi, NHXMH kablo ile </t>
  </si>
  <si>
    <t>ÖZ02-117</t>
  </si>
  <si>
    <t xml:space="preserve">Güvenlik hatlı etanş aydınlatma paralel sortisi, NHXMH kablo ile </t>
  </si>
  <si>
    <t>ÖZ02-118</t>
  </si>
  <si>
    <t xml:space="preserve">Güvenlik hatlı etanş aydınlatma trifaze sortisi, NHXMH kablo ile </t>
  </si>
  <si>
    <t>ÖZ02-119</t>
  </si>
  <si>
    <t xml:space="preserve">Güvenlik hatlı etanş aydınlatma trifaze paralel sortisi, NHXMH kablo ile </t>
  </si>
  <si>
    <t>ÖZ02-120</t>
  </si>
  <si>
    <t>Güvenlik hatlı priz sortisi, NHXMH kablo ile</t>
  </si>
  <si>
    <t>ÖZ02-121</t>
  </si>
  <si>
    <t xml:space="preserve">Güvenlik hatlı kapaklı priz sortisi, NHXMH kablo ile </t>
  </si>
  <si>
    <t>ÖZ02-122</t>
  </si>
  <si>
    <t xml:space="preserve">Güvenlik hatlı ups priz sortisi, NHXMH kablo ile </t>
  </si>
  <si>
    <t>ÖZ02-123</t>
  </si>
  <si>
    <t xml:space="preserve">Güvenlik hatlı etanş priz sortisi, NHXMH kablo ile </t>
  </si>
  <si>
    <t>ÖZ02-124</t>
  </si>
  <si>
    <t xml:space="preserve">Acil durum aydınlatma kiti 22W led lambalar için, 3 saat süreli  </t>
  </si>
  <si>
    <t>ÖZ02-125</t>
  </si>
  <si>
    <t>3 gözlü pregalvaniz sac döşeme kanalı</t>
  </si>
  <si>
    <t>ÖZ02-126</t>
  </si>
  <si>
    <t>Döşeme kanalı bağlantı kutusu</t>
  </si>
  <si>
    <t>ÖZ02-127</t>
  </si>
  <si>
    <t>Döşeme kanalı çıkış kutusu</t>
  </si>
  <si>
    <t>ÖZ02-128</t>
  </si>
  <si>
    <t>3x16A (3P+N+T) CEE norm trifaze priz</t>
  </si>
  <si>
    <t>ÖZ02-129</t>
  </si>
  <si>
    <t>Tip A1-33W  Gömme gergi pvc difüzörlü spot armatür</t>
  </si>
  <si>
    <t>ÖZ02-130</t>
  </si>
  <si>
    <t>Tip A2-9W Parapete gömme kompakt fluoresan armatür</t>
  </si>
  <si>
    <t>ÖZ02-131</t>
  </si>
  <si>
    <t>Tip A5-20W Gömme gergi pvc difüzörlü led spot armatür</t>
  </si>
  <si>
    <t>ÖZ02-132</t>
  </si>
  <si>
    <t>Tip A6-22W Gömme led spot armatür</t>
  </si>
  <si>
    <t>ÖZ02-133</t>
  </si>
  <si>
    <t>Tip A8-18W Dekoratif Aplik armatür</t>
  </si>
  <si>
    <t>ÖZ02-134</t>
  </si>
  <si>
    <t>Tip ÖZ1-1x40W Gömme dekoratif simit flüoresan armatür (dali balastlı)</t>
  </si>
  <si>
    <t>ÖZ02-135</t>
  </si>
  <si>
    <t>Tip ÖZ2-35W Yönlendirilebilir led spot armatür</t>
  </si>
  <si>
    <t>ÖZ02-136</t>
  </si>
  <si>
    <t>Tip L1-50W/m Gömme Lineer led armatür</t>
  </si>
  <si>
    <t>mtül</t>
  </si>
  <si>
    <t>ÖZ02-137</t>
  </si>
  <si>
    <t>Tip L2A-14W/m Lineer led armatür (Düz saksılar için)</t>
  </si>
  <si>
    <t>ÖZ02-138</t>
  </si>
  <si>
    <t>Tip L2B-14W/m Lineer led armatür (Eğrisel saksılar için)</t>
  </si>
  <si>
    <t>ÖZ02-139</t>
  </si>
  <si>
    <t>Tip L3-15W/m Lineer led armatür (Ayna arkası için)</t>
  </si>
  <si>
    <t>ÖZ02-140</t>
  </si>
  <si>
    <t>Tip F1-2x28W Sıva üstü etanş flüoresan armatür</t>
  </si>
  <si>
    <t>ÖZ02-141</t>
  </si>
  <si>
    <t>Tip F1-2x14W Sıva üstü etanş flüoresan armatür</t>
  </si>
  <si>
    <t>ÖZ02-142</t>
  </si>
  <si>
    <t>Tip F2-2x18W Sıva üstü opal camlı kompakt flüoresan armatür</t>
  </si>
  <si>
    <t>ÖZ02-143</t>
  </si>
  <si>
    <t>Tip F4-2x28W Gömme plexglaslı flüoresan armatür</t>
  </si>
  <si>
    <t>ÖZ02-144</t>
  </si>
  <si>
    <t>Tip F4-2x14W Gömme plexglaslı flüoresan armatür</t>
  </si>
  <si>
    <t>ÖZ02-145</t>
  </si>
  <si>
    <t>Tip F5-2x28W Sıva üstü etanş flüoresan armatür dali balastlı</t>
  </si>
  <si>
    <t>ÖZ02-146</t>
  </si>
  <si>
    <t>Tip F6-45W Gömme led armatür</t>
  </si>
  <si>
    <t>ÖZ02-147</t>
  </si>
  <si>
    <t>Tip E-26W Sıvaüstü etanş çelik tel kafesli kompakt fluoresan armatür</t>
  </si>
  <si>
    <t>ÖZ02-148</t>
  </si>
  <si>
    <t>Push buton sortisi, NHXMH kablo ile</t>
  </si>
  <si>
    <t>ÖZ02-149</t>
  </si>
  <si>
    <t>Bus-bar enerji dağıtım sistemi 3200A-4 baralı Alüminyum</t>
  </si>
  <si>
    <t>ÖZ02-150</t>
  </si>
  <si>
    <t>Bus-bar enerji dağıtım sistemi 1000A-5 baralı Alüminyum</t>
  </si>
  <si>
    <t>ÖZ02-151</t>
  </si>
  <si>
    <t>Bus-bar enerji dağıtım sistemi 800A-5 baralı-Alüminyum</t>
  </si>
  <si>
    <t>ÖZ02-152</t>
  </si>
  <si>
    <t>Bus-bar enerji dağıtım sistemi 600A-5 baralı-Alüminyum</t>
  </si>
  <si>
    <t>ÖZ02-153</t>
  </si>
  <si>
    <t>Bus-bar enerji dağıtım sistemi 400A-5 baralı-Alüminyum</t>
  </si>
  <si>
    <t>ÖZ02-154</t>
  </si>
  <si>
    <t>Bus-bar enerji dağıtım sistemi 160A-5 baralı-Alüminyum</t>
  </si>
  <si>
    <t>ÖZ02-155</t>
  </si>
  <si>
    <t>Bus-bar çıkış kutusu, 3x32A'e  kadar anahtarlı otm. Sigortalı</t>
  </si>
  <si>
    <t>ÖZ02-156</t>
  </si>
  <si>
    <t>Bus-bar çıkış kutusu, 3x40A'e  kadar anahtarlı otm. Sigortalı</t>
  </si>
  <si>
    <t>ÖZ02-157</t>
  </si>
  <si>
    <t>Bus-bar çıkış kutusu, 3x50A'e  kadar anahtarlı otm. Sigortalı</t>
  </si>
  <si>
    <t>ÖZ02-158</t>
  </si>
  <si>
    <t>Bus-bar çıkış kutusu, 3x63A'e  kadar anahtarlı otm. Sigortalı</t>
  </si>
  <si>
    <t>ÖZ02-159</t>
  </si>
  <si>
    <t>Bus-bar çıkış kutusu, 3x80A'e  kadar anahtarlı otm. Sigortalı</t>
  </si>
  <si>
    <t>ÖZ02-160</t>
  </si>
  <si>
    <t>Bus-bar çıkış kutusu, 3x100A'e  kadar ter. man. otm. şalterli</t>
  </si>
  <si>
    <t>ÖZ02-161</t>
  </si>
  <si>
    <t>Bus-bar çıkış kutusu, 3x125A'e  kadar ter. man. otm. şalterli</t>
  </si>
  <si>
    <t>ÖZ02-162</t>
  </si>
  <si>
    <t>Bus-bar çıkış kutusu, 3x160A'e  kadar ter. man. otm. şalterli</t>
  </si>
  <si>
    <t>ÖZ02-163</t>
  </si>
  <si>
    <t>Bus-bar çıkış kutusu, 3x200A'e  kadar ter. man. otm. şalterli</t>
  </si>
  <si>
    <t>ÖZ02-164</t>
  </si>
  <si>
    <t>Bus-bar çıkış kutusu, 3x250A'e  kadar ter. man. otm. şalterli</t>
  </si>
  <si>
    <t>ÖZ02-165</t>
  </si>
  <si>
    <t>Bus-bar çıkış kutusu, 3x315A'e  kadar ter. man. otm. şalterli</t>
  </si>
  <si>
    <t>ÖZ02-166</t>
  </si>
  <si>
    <t>Bus-bar çıkış kutusu, 3x500A'e  kadar ter. man. otm. şalterli</t>
  </si>
  <si>
    <t>ÖZ02-167</t>
  </si>
  <si>
    <t>Enerji kesme butonu ve kablajı</t>
  </si>
  <si>
    <t>set</t>
  </si>
  <si>
    <t>ÖZ02-168</t>
  </si>
  <si>
    <t>Elektrikli araç şarj ünitesi (2 çıkışlı) 7.4 kW</t>
  </si>
  <si>
    <t>ÖZ02-169</t>
  </si>
  <si>
    <t>2x1 LIHH BMS kablosu</t>
  </si>
  <si>
    <t>ÖZ02-170</t>
  </si>
  <si>
    <t>2x1 LIHCH BMS kablosu</t>
  </si>
  <si>
    <t>ÖZ02-171</t>
  </si>
  <si>
    <t>3x1 LIHCH BMS kablosu</t>
  </si>
  <si>
    <t>ÖZ02-172</t>
  </si>
  <si>
    <t>4x1 LIHCH BMS kablosu</t>
  </si>
  <si>
    <t>ÖZ02-173</t>
  </si>
  <si>
    <t>5x1 LIHCH BMS kablosu</t>
  </si>
  <si>
    <t>ÖZ02-174</t>
  </si>
  <si>
    <t>5x1,5 LIHCH Termostad Kablosu</t>
  </si>
  <si>
    <t>ÖZ02-175</t>
  </si>
  <si>
    <t>7x1,5 LIHCH Termostad Kablosu</t>
  </si>
  <si>
    <t>ÖZ02-176</t>
  </si>
  <si>
    <t>Yangın durdurucu malzeme</t>
  </si>
  <si>
    <t>LS</t>
  </si>
  <si>
    <t>ÖZ02-177</t>
  </si>
  <si>
    <t>DKP boyalı sactan imal boş pano</t>
  </si>
  <si>
    <t>m2</t>
  </si>
  <si>
    <t>ÖZ02-178</t>
  </si>
  <si>
    <t>Bakır bara</t>
  </si>
  <si>
    <t>ÖZ02-179</t>
  </si>
  <si>
    <t>3x32 A (25-36 kA) Termik Manyetik Şalter</t>
  </si>
  <si>
    <t>ÖZ02-180</t>
  </si>
  <si>
    <t>3x40 A (25-36 kA) Termik Manyetik Şalter</t>
  </si>
  <si>
    <t>ÖZ02-181</t>
  </si>
  <si>
    <t>3x63 A (25-36 kA) Termik Manyetik Şalter</t>
  </si>
  <si>
    <t>ÖZ02-182</t>
  </si>
  <si>
    <t>3x80 A (25-36 kA) Termik Manyetik Şalter</t>
  </si>
  <si>
    <t>ÖZ02-183</t>
  </si>
  <si>
    <t>3x100 A (25-36 kA) Termik Manyetik Şalter</t>
  </si>
  <si>
    <t>ÖZ02-184</t>
  </si>
  <si>
    <t>3x100 A (25-36 kA) Motorlu Termik Manyetik Şalter</t>
  </si>
  <si>
    <t>ÖZ02-185</t>
  </si>
  <si>
    <t>3x125 A (36-50 kA) Termik Manyetik Şalter</t>
  </si>
  <si>
    <t>ÖZ02-186</t>
  </si>
  <si>
    <t>3x125 A (36-50 kA) Motorlu Termik Manyetik Şalter</t>
  </si>
  <si>
    <t>ÖZ02-187</t>
  </si>
  <si>
    <t>3x160 A (36-50 kA) Termik Manyetik Şalter</t>
  </si>
  <si>
    <t>ÖZ02-188</t>
  </si>
  <si>
    <t>3x200 A (36-50 kA) Termik Manyetik Şalter</t>
  </si>
  <si>
    <t>ÖZ02-189</t>
  </si>
  <si>
    <t>3x250 A (36-50 kA) Termik Manyetik Şalter</t>
  </si>
  <si>
    <t>ÖZ02-190</t>
  </si>
  <si>
    <t>3x250 A (36-50 kA) Motorlu Termik Manyetik Şalter</t>
  </si>
  <si>
    <t>ÖZ02-191</t>
  </si>
  <si>
    <t>3x400 A (50-70 kA) Termik Manyetik Şalter</t>
  </si>
  <si>
    <t>ÖZ02-192</t>
  </si>
  <si>
    <t>3x400 A (50-70 kA) Motorlu Termik Manyetik Şalter</t>
  </si>
  <si>
    <t>ÖZ02-193</t>
  </si>
  <si>
    <t>3x500 A (50-70 kA) Termik Manyetik Şalter</t>
  </si>
  <si>
    <t>ÖZ02-194</t>
  </si>
  <si>
    <t>3x630 A (50-70 kA) Termik Manyetik Şalter</t>
  </si>
  <si>
    <t>ÖZ02-195</t>
  </si>
  <si>
    <t>3x800 A (50-70 kA) Termik Manyetik Şalter</t>
  </si>
  <si>
    <t>ÖZ02-196</t>
  </si>
  <si>
    <t>3x1000 A (50-70 kA) Termik Manyetik Şalter</t>
  </si>
  <si>
    <t>ÖZ02-197</t>
  </si>
  <si>
    <t>3x1000 A (50-70 kA) Motorlu Termik Manyetik Şalter</t>
  </si>
  <si>
    <t>ÖZ02-198</t>
  </si>
  <si>
    <t>3x1250 A (50-70 kA) Termik Manyetik Şalter</t>
  </si>
  <si>
    <t>ÖZ02-199</t>
  </si>
  <si>
    <t>3x1250 A (50-70 kA) Motorlu Termik Manyetik Şalter</t>
  </si>
  <si>
    <t>ÖZ02-200</t>
  </si>
  <si>
    <t>3x1600 A (50-70 kA) Termik Manyetik Şalter</t>
  </si>
  <si>
    <t>ÖZ02-201</t>
  </si>
  <si>
    <t>3x2500 A (50-70 kA) Motorlu Termik Manyetik Şalter</t>
  </si>
  <si>
    <t>ÖZ02-202</t>
  </si>
  <si>
    <t>3x3200 A (50-70 kA) Motorlu Termik Manyetik Şalter</t>
  </si>
  <si>
    <t>ÖZ02-203</t>
  </si>
  <si>
    <t>1 x 6 A AnahtarlıOtomatik Sigorta  (C Eğrisi)</t>
  </si>
  <si>
    <t>ÖZ02-204</t>
  </si>
  <si>
    <t>1 x 10 A AnahtarlıOtomatik Sigorta  (C Eğrisi)</t>
  </si>
  <si>
    <t>ÖZ02-205</t>
  </si>
  <si>
    <t>1 x 16 A AnahtarlıOtomatik Sigorta  (C Eğrisi)</t>
  </si>
  <si>
    <t>ÖZ02-206</t>
  </si>
  <si>
    <t>1 x 25 A AnahtarlıOtomatik Sigorta  (C Eğrisi)</t>
  </si>
  <si>
    <t>ÖZ02-207</t>
  </si>
  <si>
    <t>1 x 32 A AnahtarlıOtomatik Sigorta  (C Eğrisi)</t>
  </si>
  <si>
    <t>ÖZ02-208</t>
  </si>
  <si>
    <t>1 x 40 A AnahtarlıOtomatik Sigorta  (C Eğrisi)</t>
  </si>
  <si>
    <t>ÖZ02-209</t>
  </si>
  <si>
    <t>1 x 63 A AnahtarlıOtomatik Sigorta  (C Eğrisi)</t>
  </si>
  <si>
    <t>ÖZ02-210</t>
  </si>
  <si>
    <t>1 x 80 A AnahtarlıOtomatik Sigorta  (C Eğrisi)</t>
  </si>
  <si>
    <t>ÖZ02-211</t>
  </si>
  <si>
    <t>3 x 10 A AnahtarlıOtomatik Sigorta  (C Eğrisi)</t>
  </si>
  <si>
    <t>ÖZ02-212</t>
  </si>
  <si>
    <t>3 x 16 A AnahtarlıOtomatik Sigorta  (C Eğrisi)</t>
  </si>
  <si>
    <t>ÖZ02-213</t>
  </si>
  <si>
    <t>3 x 25 A AnahtarlıOtomatik Sigorta  (C Eğrisi)</t>
  </si>
  <si>
    <t>ÖZ02-214</t>
  </si>
  <si>
    <t>3 x 32 A AnahtarlıOtomatik Sigorta  (C Eğrisi)</t>
  </si>
  <si>
    <t>ÖZ02-215</t>
  </si>
  <si>
    <t>3 x 40 A AnahtarlıOtomatik Sigorta  (C Eğrisi)</t>
  </si>
  <si>
    <t>ÖZ02-216</t>
  </si>
  <si>
    <t>3 x 63 A AnahtarlıOtomatik Sigorta  (C Eğrisi)</t>
  </si>
  <si>
    <t>ÖZ02-217</t>
  </si>
  <si>
    <t>3 x 80 A AnahtarlıOtomatik Sigorta  (C Eğrisi)</t>
  </si>
  <si>
    <t>ÖZ02-218</t>
  </si>
  <si>
    <t>ÖZ02-219</t>
  </si>
  <si>
    <t>ÖZ02-220</t>
  </si>
  <si>
    <t>ÖZ02-221</t>
  </si>
  <si>
    <t>ÖZ02-222</t>
  </si>
  <si>
    <t>ÖZ02-223</t>
  </si>
  <si>
    <t>ÖZ02-224</t>
  </si>
  <si>
    <t>ÖZ02-225</t>
  </si>
  <si>
    <t>ÖZ02-226</t>
  </si>
  <si>
    <t>ÖZ02-227</t>
  </si>
  <si>
    <t>ÖZ02-228</t>
  </si>
  <si>
    <t>ÖZ02-229</t>
  </si>
  <si>
    <t>ÖZ02-230</t>
  </si>
  <si>
    <t>3x400 A Yük Ayırıcı</t>
  </si>
  <si>
    <t>ÖZ02-231</t>
  </si>
  <si>
    <t>3x80 A Yük Ayırıcı</t>
  </si>
  <si>
    <t>ÖZ02-232</t>
  </si>
  <si>
    <t>Enerji Analizörü</t>
  </si>
  <si>
    <t>ÖZ02-233</t>
  </si>
  <si>
    <t>100-500/5 A Akım Trafosu</t>
  </si>
  <si>
    <t>ÖZ02-234</t>
  </si>
  <si>
    <t>501-2000/5 A Akım Trafosu</t>
  </si>
  <si>
    <t>ÖZ02-235</t>
  </si>
  <si>
    <t>2001-6000/5 A. Sn:1, 10VA Akım Trafosu</t>
  </si>
  <si>
    <t>ÖZ02-236</t>
  </si>
  <si>
    <t>ÖZ02-237</t>
  </si>
  <si>
    <t>ÖZ02-238</t>
  </si>
  <si>
    <t>ÖZ02-239</t>
  </si>
  <si>
    <t xml:space="preserve">2x16 A.e kadar (Monofaze) Pako Şalter </t>
  </si>
  <si>
    <t>ÖZ02-240</t>
  </si>
  <si>
    <t>2x25 A.e kadar (Monofaze) Pako Şalter</t>
  </si>
  <si>
    <t>ÖZ02-241</t>
  </si>
  <si>
    <t>2x32 A.e kadar (Monofaze) Pako Şalter</t>
  </si>
  <si>
    <t>ÖZ02-242</t>
  </si>
  <si>
    <t>3x25 A.e kadar (Trifaze) Pako Şalter</t>
  </si>
  <si>
    <t>ÖZ02-243</t>
  </si>
  <si>
    <t>3x40 A.e kadar (Trifaze) Pako Şalter</t>
  </si>
  <si>
    <t>ÖZ02-244</t>
  </si>
  <si>
    <t>3x63 A.e kadar (Trifaze) Pako Şalter</t>
  </si>
  <si>
    <t>JENERATÖR TESİSATI</t>
  </si>
  <si>
    <t>ÖZ03-01</t>
  </si>
  <si>
    <t>Diesel elektrojen grubu motoru su veya hava ile soğuyan cinsten 1500 d/min.1650 kVA Prime), kritik tip susturuculu, otomatik devreye girme tertibatı dahil</t>
  </si>
  <si>
    <t>ÖZ03-02</t>
  </si>
  <si>
    <t>Otomatik senkronizasyon ve yük dengeleme tertibatı, otomasyon yazılımı</t>
  </si>
  <si>
    <t>ÖZ03-03</t>
  </si>
  <si>
    <t>Jeneratörler günlük yakıt tankı ve yakıt tankı jeneratör grupları arasında borulama sistemi</t>
  </si>
  <si>
    <t>ÖZ03-04</t>
  </si>
  <si>
    <t>SAHADA BULUNAN 700 kVA Jeneratörün 250 mt. ilerideki yeni yerine taşınması ( Malzeme fiyatı verilmeyecektir)</t>
  </si>
  <si>
    <t>KESİNTİSİZ GÜÇ KAYNAĞI (UPS) TESİSATI</t>
  </si>
  <si>
    <t>ÖZ04-01</t>
  </si>
  <si>
    <t>Üç faz gir. üç faz çık. Kes. Güç Kay. (12 darbeli redresorü olan) 250 kVA 10 dk. kad. akü bes. süreli</t>
  </si>
  <si>
    <t>TOPRAKLAMA VE YILDIRIMDAN KORUNMA TESİSATI</t>
  </si>
  <si>
    <t>726-307</t>
  </si>
  <si>
    <t>Topraklama hattı borusuz serbest döşenen 50 mm2 Cu</t>
  </si>
  <si>
    <t>727-547</t>
  </si>
  <si>
    <t>1kV NYY kablo ile kolon ve besleme hattı 1x120 mm2</t>
  </si>
  <si>
    <t>727-550</t>
  </si>
  <si>
    <t>1kV NYY kablo ile kolon ve besleme hattı 1x240 mm2</t>
  </si>
  <si>
    <t>980-212</t>
  </si>
  <si>
    <t>Aktif yakalama ucu, ortalama uyarım yolu 30-40m.</t>
  </si>
  <si>
    <t>980-300</t>
  </si>
  <si>
    <t>Aktif yakalama ucu için çatı direği</t>
  </si>
  <si>
    <t>981-101</t>
  </si>
  <si>
    <t>Çatı ihata ve indirme iletkeni 50 mm2 elektrolitik bakır tel</t>
  </si>
  <si>
    <t>982-102</t>
  </si>
  <si>
    <t>Bina ihata iletkeni 30x3.5mm galvaniz çelik lama</t>
  </si>
  <si>
    <t>983-102</t>
  </si>
  <si>
    <t>Toprak elektrodu (çubuk) elektrolitik bakır (Q20 1,5mt)</t>
  </si>
  <si>
    <t>985-106</t>
  </si>
  <si>
    <t>Termokaynak eki 200 gr. kaynak tozuna kadar</t>
  </si>
  <si>
    <t>ÖZ05-01</t>
  </si>
  <si>
    <t>Topraklama test rögarı</t>
  </si>
  <si>
    <t>ÖZ05-02</t>
  </si>
  <si>
    <t>Bina eşpotansiyel topraklama barası</t>
  </si>
  <si>
    <t>ÖZ05-03</t>
  </si>
  <si>
    <t>Toprak terminali</t>
  </si>
  <si>
    <t>ÖZ05-04</t>
  </si>
  <si>
    <t xml:space="preserve">Şerit iletken ek klemensi (şerit-şerit iletken bağlantısı) </t>
  </si>
  <si>
    <t>ÖZ05-05</t>
  </si>
  <si>
    <t>Şerit iletken sabitleme takozu</t>
  </si>
  <si>
    <t>ÖZ05-06</t>
  </si>
  <si>
    <t>İndirme iletkeni tesisi 30x3.5mm galvaniz çelik lama ile</t>
  </si>
  <si>
    <t>ÖZ05-07</t>
  </si>
  <si>
    <t>Test Klemensi</t>
  </si>
  <si>
    <t>ÖZ05-08</t>
  </si>
  <si>
    <t>Yıldırım Darbe Sayacı</t>
  </si>
  <si>
    <t>ÖZ05-09</t>
  </si>
  <si>
    <t>Aktif yakalama ucu, ortalama uyarım yolu 79m.</t>
  </si>
  <si>
    <t>TELEFON TESİSATI KABLOLARI</t>
  </si>
  <si>
    <t>880-5641</t>
  </si>
  <si>
    <t>Ftp Cat6H kablo halogen free 4x2x23 AWG</t>
  </si>
  <si>
    <t>YAPISAL KABLOLAMA TESİSATI KABLOLARI</t>
  </si>
  <si>
    <t>ÖZ07-02</t>
  </si>
  <si>
    <t>Data kablosu 12 Core Single-Mode Fiberoptik (halogen free dış kılıflı)</t>
  </si>
  <si>
    <t>CCTV TESİSATI KABLOLARI</t>
  </si>
  <si>
    <t>ÖZ08-01</t>
  </si>
  <si>
    <t>Data kablosu 12 damarlı Single-Mode Fiberoptik (halogen free dış kılıflı)</t>
  </si>
  <si>
    <t>KARTLI GİRİŞ SİSTEMİ KABLOLARI</t>
  </si>
  <si>
    <t>ÖZ09-01</t>
  </si>
  <si>
    <t>6x0,50 LIHCH Kablo</t>
  </si>
  <si>
    <t>ÖZ09-02</t>
  </si>
  <si>
    <t>2x0,75 LIHCH Kablo</t>
  </si>
  <si>
    <t>YANGIN ALGILAMA VE ALARM TESİSATI KABLOLARI</t>
  </si>
  <si>
    <t>ÖZ10-01</t>
  </si>
  <si>
    <t>ÖZ10-02</t>
  </si>
  <si>
    <t>2x2x0,8+0,8 JE-H(st)H-FE180 Yangın alarm kablosu</t>
  </si>
  <si>
    <t>KARBONMONOKSİT ALGILAMA VE ALARM TESİSATI KABLOLARI</t>
  </si>
  <si>
    <t>ÖZ11-01</t>
  </si>
  <si>
    <t>CO algılama hattı  3x1,5mm LIH(st)H - FE180 (halogen free) kablo ile</t>
  </si>
  <si>
    <t>SESLENDİRME TESİSATI KABLOLARI</t>
  </si>
  <si>
    <t>ÖZ12-01</t>
  </si>
  <si>
    <t>Seslendirme hattı 180 dakika yangına dayanıklı 2x1.5mm2 LIHCH FE180 (halogen free) kablo ile</t>
  </si>
  <si>
    <t>SİSMİK KORUMA SİSTEMİ</t>
  </si>
  <si>
    <t>ÖZ14-01</t>
  </si>
  <si>
    <t>Sismik Çelik Halat Seti, Kop. Dayanımı 225 Kgf, 2 mt</t>
  </si>
  <si>
    <t>ÖZ14-02</t>
  </si>
  <si>
    <t>Sismik Çelik Halat Seti, Kop. Dayanımı 450 Kgf, 2 mt</t>
  </si>
  <si>
    <t>ÖZ14-03</t>
  </si>
  <si>
    <t>Sismik Çelik Halat Seti, Kop. Dayanımı 1125 Kgf, 2 mt</t>
  </si>
  <si>
    <t>ÖZ14-04</t>
  </si>
  <si>
    <t>Sismik Çelik Halat Seti, Kop. Dayanımı 1125 Kgf, 5 mt</t>
  </si>
  <si>
    <t>ÖZ14-05</t>
  </si>
  <si>
    <t>Sismik Halat Keskisi, 2,4 mm ve daha küçük çaplarda sismik halatlar için halat keskisi</t>
  </si>
  <si>
    <t>ÖZ14-06</t>
  </si>
  <si>
    <t>Sismik Halat Keskisi, 3,2 -  6,4 mm arası çaplarda sismik halatlar için halat keskisi</t>
  </si>
  <si>
    <t>ÖZ14-07</t>
  </si>
  <si>
    <t>Yaylı Sismik Titreşim İzolatörü, 50 mm Çökmeli, Çalışma Kapasitesi 2010/2560 kgf (4432/5644 lb)</t>
  </si>
  <si>
    <t>ÖZ15-01</t>
  </si>
  <si>
    <t>Dali Gateway (MTN6725-0001)</t>
  </si>
  <si>
    <t>ÖZ15-02</t>
  </si>
  <si>
    <t>8'li Switch Aktivatör, 10A (MTN649208)</t>
  </si>
  <si>
    <t>ÖZ15-03</t>
  </si>
  <si>
    <t>Bus Modülü Ünitesi - 2/4F KNX Switch Sensor w/ BCU</t>
  </si>
  <si>
    <t>ÖZ15-04</t>
  </si>
  <si>
    <t>Fold Anahtar Ünitesi (Fiyata Dahildir.)</t>
  </si>
  <si>
    <t>ÖZ15-05</t>
  </si>
  <si>
    <t>KNX Güç Kaynağı, 640mA (MTN684064)</t>
  </si>
  <si>
    <t>ÖZ15-06</t>
  </si>
  <si>
    <t>Infrared Varlık Sensörü (Yaklaşık 20x20m (400 m²) Kare Şeklinde Alan Algılama-13 seviyede 4800 anahtarlama noktası ile) (008789)</t>
  </si>
  <si>
    <t>ÖZ15-07</t>
  </si>
  <si>
    <t>Infrared Varlık Sensörü (Yaklaşık 7x7m (49 m²) Kare Şeklinde Alan Algılama-13 seviyede 1760 anahtarlama noktası ile)
(008772)</t>
  </si>
  <si>
    <t>ÖZ15-08</t>
  </si>
  <si>
    <t>Radar Varlık Sensörü ( Yaklaşık 12 metre çapında algılama / 360 derece Alan Algılama- 5,8 gHz bandında ve &lt; 1mW altında yayın gücü ile) (008796)</t>
  </si>
  <si>
    <t>ÖZ15-09</t>
  </si>
  <si>
    <t>Infrared Varlık Sensörü (Yaklaşık 40 metre çapında algılama (1000m²) / 360 Derece Alan Algılama-11 seviyede 1416 anahtarlama noktası ile) (011635)</t>
  </si>
  <si>
    <t>ÖZ15-10</t>
  </si>
  <si>
    <t>Infrared Varlık Sensörü (Yaklaşık 20 x 4 m Koridor Alanı Algılama-5 seviyede 280 anahtarlama noktası ile) (011659)</t>
  </si>
  <si>
    <t>ÖZ15-11</t>
  </si>
  <si>
    <t>Hat Bağlayıcı (MTN680204)</t>
  </si>
  <si>
    <t>ÖZ15-12</t>
  </si>
  <si>
    <t>IP Yönlendirici (IP Router) (MTN680329)</t>
  </si>
  <si>
    <t>ÖZ15-13</t>
  </si>
  <si>
    <t>Ek Güç Kaynağı - 24VDC 420mA güç kaynağı (MTN693003)</t>
  </si>
  <si>
    <t>ÖZ15-14</t>
  </si>
  <si>
    <t>Aydınlatma kumanda kabloları
(2x2x0.80 mm KNX/INSTABUS PVC EIB-BUS)</t>
  </si>
  <si>
    <t>ÖZ15-15</t>
  </si>
  <si>
    <t>Merkezi Bilgisayar (ethernet switch ve gateway panosu dahil)</t>
  </si>
  <si>
    <t>ÖZ15-16</t>
  </si>
  <si>
    <t xml:space="preserve">Görüntüleme ve Kontrol Yazılımı </t>
  </si>
  <si>
    <t>ÖZ15-17</t>
  </si>
  <si>
    <t>Süpervizörlük, mühendislik, test ve devreye alma</t>
  </si>
  <si>
    <t>AYDINLATMA OTOMASYON SİSTEMİ</t>
  </si>
  <si>
    <t>726-302</t>
  </si>
  <si>
    <t>Topraklama hattı borusuz serbest döşenen 6 mm2 Cu</t>
  </si>
  <si>
    <t>726-304</t>
  </si>
  <si>
    <t>Topraklama hattı borusuz serbest döşenen 16 mm2 Cu</t>
  </si>
  <si>
    <t>727-506</t>
  </si>
  <si>
    <t>1kV NYY kablo ile kolon ve besleme hattı 2x2.5mm2</t>
  </si>
  <si>
    <t>727-513</t>
  </si>
  <si>
    <t>1kV NYY kablo ile kolon ve besleme hattı 3x2.5mm2</t>
  </si>
  <si>
    <t>727-525</t>
  </si>
  <si>
    <t>1kV NYY kablo ile kolon ve besleme hattı 4x10 mm2</t>
  </si>
  <si>
    <t>727-526</t>
  </si>
  <si>
    <t>1kV NYY kablo ile kolon ve besleme hattı 4x6 mm2</t>
  </si>
  <si>
    <t>727-527</t>
  </si>
  <si>
    <t>1kV NYY kablo ile kolon ve besleme hattı 4x4 mm2</t>
  </si>
  <si>
    <t>727-528</t>
  </si>
  <si>
    <t>1kV NYY kablo ile kolon ve besleme hattı 4x2.5 mm2</t>
  </si>
  <si>
    <t>Toprak elektrodu (çubuk) elektrolitik bakır</t>
  </si>
  <si>
    <t>TDF.JAT-1 panosu</t>
  </si>
  <si>
    <t>ALTYAPI.JAT-1 panosu</t>
  </si>
  <si>
    <t>SDAT-1 panosu</t>
  </si>
  <si>
    <t>DMIT-1 panosu</t>
  </si>
  <si>
    <t xml:space="preserve">1 KV yer altı kablosu N2XY ile kolon ve besleme hattı tesisi  5x95mm2 </t>
  </si>
  <si>
    <t xml:space="preserve">1 KV yer altı kablosu NYY ile kolon ve besleme hattı tesisi  5x10mm2 </t>
  </si>
  <si>
    <t xml:space="preserve">1 KV yer altı kablosu NYY ile kolon ve besleme hattı tesisi  5x16mm2 </t>
  </si>
  <si>
    <t xml:space="preserve">1 KV yer altı kablosu NYY ile kolon ve besleme hattı tesisi  5x25mm2 </t>
  </si>
  <si>
    <t xml:space="preserve">1 KV yer altı kablosu NYY ile kolon ve besleme hattı tesisi  5x35mm2 </t>
  </si>
  <si>
    <t xml:space="preserve">1 KV yer altı kablosu NYY ile kolon ve besleme hattı tesisi  5x50mm2 </t>
  </si>
  <si>
    <t xml:space="preserve">1 KV yer altı kablosu NYY ile kolon ve besleme hattı tesisi  5x70mm2 </t>
  </si>
  <si>
    <t xml:space="preserve">1 KV yer altı kablosu NYY ile kolon ve besleme hattı tesisi  5x120mm2 </t>
  </si>
  <si>
    <t>Bus-bar enerji dağıtım sistemi 3200A-4 baralı-Alüminyum</t>
  </si>
  <si>
    <t>Tip SL1-75W  Direk üstü led aydınlatma armatürü (Direk Dahil)</t>
  </si>
  <si>
    <t>Tip BD1-18W Bollard tipi armatür</t>
  </si>
  <si>
    <t>Tip BD2-1x13W Parapete gömme kompakt flüoresan armatür</t>
  </si>
  <si>
    <t>Tip BD3-15W/m Yere gömme lineer led armatür</t>
  </si>
  <si>
    <t>Beton ayaklı kroşe</t>
  </si>
  <si>
    <t>ÖZ06-01</t>
  </si>
  <si>
    <t>Telefon kablosu 25x2x0,5 per harici tip Cat3 kablo</t>
  </si>
  <si>
    <t>ÖZ06-02</t>
  </si>
  <si>
    <t>Ftp Cat6H kablo halogen free 4X2X23 AWG, harici tip</t>
  </si>
  <si>
    <t>ÖZ07-01</t>
  </si>
  <si>
    <t>Data kablosu 8 Core Single-Mode Fiberoptik (zırhlı tip)</t>
  </si>
  <si>
    <t>Data kablosu 4 Core Single-Mode Fiberoptik (zırhlı tip)</t>
  </si>
  <si>
    <t>ÖZ07-03</t>
  </si>
  <si>
    <t>726-301</t>
  </si>
  <si>
    <t>Topraklama hattı borusuz serbest döşenen 4 mm2 Cu</t>
  </si>
  <si>
    <t>4 Core Single-Mode Fiberoptik (zırhlı tip)</t>
  </si>
  <si>
    <t>ÖZ08-02</t>
  </si>
  <si>
    <t>Ftp Cat6H kablo halogen free 4X2X23 AWG</t>
  </si>
  <si>
    <t>2x2x1,5+1,5 JE-H(st)H Yangın santralleri ve yangın bilgisayarı arası data iletişim hattı kablolaması</t>
  </si>
  <si>
    <t>2x1.5mm2 LIHCH  kablo, Seslendirme santralleri ve yangın bilgisayarı arası data iletişim hattı kablolaması</t>
  </si>
  <si>
    <t>ALÇAK GERİLİM TESİSATI (ALTYAPI)</t>
  </si>
  <si>
    <t>TOPRAKLAMA VE YILDIRIMDAN KORUNMA TESİSATI  (ALTYAPI)</t>
  </si>
  <si>
    <t>TELEFON TESİSATI  (ALTYAPI)</t>
  </si>
  <si>
    <t>YAPISAL KABLOLAMA TESİSATI (ALTYAPI)</t>
  </si>
  <si>
    <t>CCTV TESİSATI  (ALTYAPI)</t>
  </si>
  <si>
    <t>KARTLI GİRİŞ SİSTEMİ  (ALTYAPI)</t>
  </si>
  <si>
    <t>YANGIN ALGILAMA VE ALARM TESİSATI  (ALTYAPI)</t>
  </si>
  <si>
    <t>SESLENDİRME TESİSATI  (ALTYAPI)</t>
  </si>
  <si>
    <t>MONTAJ</t>
  </si>
  <si>
    <t xml:space="preserve">HAKEDİŞ-1          TUTAR                        (TL) </t>
  </si>
  <si>
    <t xml:space="preserve">HAKEDİŞ-2        TUTAR                        (TL) </t>
  </si>
  <si>
    <t xml:space="preserve">HAKEDİŞ-3        TUTAR                        (TL) </t>
  </si>
  <si>
    <t xml:space="preserve">HAKEDİŞ-4      TUTAR                        (TL) </t>
  </si>
  <si>
    <t xml:space="preserve">HAKEDİŞ-5       TUTAR                        (TL) </t>
  </si>
  <si>
    <t xml:space="preserve">HAKEDİŞ-6        TUTAR                        (TL) </t>
  </si>
  <si>
    <t xml:space="preserve">HAKEDİŞ-7        TUTAR                        (TL) </t>
  </si>
  <si>
    <t>KONYA GIDA VE TARIM ÜNİVERSİTESİ GENEL ELEKTRİK İŞLERİ DEMONTAJ KEŞİF ÖZETİ</t>
  </si>
  <si>
    <t>HAKEDİŞ-8</t>
  </si>
  <si>
    <t>HAKEDİŞ-9</t>
  </si>
  <si>
    <t xml:space="preserve">HAKEDİŞ-8        TUTAR                        (TL) </t>
  </si>
  <si>
    <t xml:space="preserve">HAKEDİŞ-9        TUTAR                        (TL) </t>
  </si>
  <si>
    <t>POZ NO</t>
  </si>
  <si>
    <t>1BKIT-3U panosu (şalt malzemesi dahil)</t>
  </si>
  <si>
    <t>ELK.01</t>
  </si>
  <si>
    <t>DAĞITIM PANOLARI</t>
  </si>
  <si>
    <t>ÖZ01-01</t>
  </si>
  <si>
    <t>ÖZ01-02</t>
  </si>
  <si>
    <t>ŞALT MALZEMELERİ</t>
  </si>
  <si>
    <t>AYDINLATMA ARMATÜRLERİ</t>
  </si>
  <si>
    <t>Mt.</t>
  </si>
  <si>
    <t>Tip L1-50W/m Gömme Lineer LED Armatür (Gizli Aydınlatmalar İçin)</t>
  </si>
  <si>
    <t>Tip ÖZ1-1x40W Gömme Dekoratif LED Spot (Dali Balastlı) (Tavan ve Duvar Kaplama Rengine Göre Boyalı Temin Edilecektir)</t>
  </si>
  <si>
    <r>
      <t>Tip ÖZ1-1x40W Gömme Dekoratif LED Spot (Dali Balastlı)</t>
    </r>
    <r>
      <rPr>
        <sz val="11"/>
        <color rgb="FFFF0000"/>
        <rFont val="Times New Roman"/>
        <family val="1"/>
        <charset val="162"/>
      </rPr>
      <t xml:space="preserve"> (3 Saat Acil Kitli)  </t>
    </r>
    <r>
      <rPr>
        <sz val="11"/>
        <rFont val="Times New Roman"/>
        <family val="1"/>
        <charset val="162"/>
      </rPr>
      <t>(Tavan ve Duvar Kaplama Rengine Göre Boyalı Temin Edilecektir)</t>
    </r>
  </si>
  <si>
    <t>ÖZ03-05</t>
  </si>
  <si>
    <t>ÖZ03-06</t>
  </si>
  <si>
    <t>ÖZ03-07</t>
  </si>
  <si>
    <t>ÖZ03-08</t>
  </si>
  <si>
    <t>ÖZ03-09</t>
  </si>
  <si>
    <t>ÖZ04-02</t>
  </si>
  <si>
    <t>ÖZ04-03</t>
  </si>
  <si>
    <t>ÖZ04-04</t>
  </si>
  <si>
    <t>ÖZ04-05</t>
  </si>
  <si>
    <t>ÖZ04-06</t>
  </si>
  <si>
    <t>ÖZ04-07</t>
  </si>
  <si>
    <t>ÖZ04-08</t>
  </si>
  <si>
    <t>ÖZ04-09</t>
  </si>
  <si>
    <t>ÖZ04-10</t>
  </si>
  <si>
    <t>ÖZ04-11</t>
  </si>
  <si>
    <t>0.6/1 kV ENERJİ KABLOLARI</t>
  </si>
  <si>
    <t>ÖZ05-10</t>
  </si>
  <si>
    <t>Fold Anahtar Ünitesi</t>
  </si>
  <si>
    <t xml:space="preserve">N2XH Kablo İle Kolon ve Besleme Hattı Tesisi 5x10mm2 </t>
  </si>
  <si>
    <t xml:space="preserve">N2XH Kablo İle Kolon ve Besleme Hattı Tesisi 5x16mm2 </t>
  </si>
  <si>
    <t xml:space="preserve">NHXMH iletkeni ile besleme hattı tesisi 4x1.5mm2 </t>
  </si>
  <si>
    <t>ÖZ06-03</t>
  </si>
  <si>
    <t>ÖZ06-04</t>
  </si>
  <si>
    <t>ÖZ06-05</t>
  </si>
  <si>
    <t>ÖZ06-06</t>
  </si>
  <si>
    <t>ÖZ06-07</t>
  </si>
  <si>
    <t>ÖZ06-08</t>
  </si>
  <si>
    <t>KABLO KANALI, BORU VE BUATLAR</t>
  </si>
  <si>
    <t>ZAYIF AKIM KABLOLARI</t>
  </si>
  <si>
    <t>ÖZ07-04</t>
  </si>
  <si>
    <t>ÖZ07-05</t>
  </si>
  <si>
    <t>ÖZ07-06</t>
  </si>
  <si>
    <t>Yangın Loop Hattı 2x2x0,8+0,8 JE-H(st)H-FE180 kablo ile</t>
  </si>
  <si>
    <t>Aydınlatma kumanda kabloları (KNX/INSTABUS PVC EIB-BUS)
2x1,5 mm LIHH Kablo İle</t>
  </si>
  <si>
    <t>Sıva Altı Topraklı Priz</t>
  </si>
  <si>
    <t>Aleve dayanıklı N2XHFE 180 kablosu ile flaşör hattı tesisi 2x1.5 re</t>
  </si>
  <si>
    <t>Data kablosu 8 Core Single-Mode Fiberoptik (halogen free dış kılıflı)</t>
  </si>
  <si>
    <t>Ftp Cat6 kablo halogen free 4x2x23 AWG</t>
  </si>
  <si>
    <t>Tip A1-33W  Gömme Gergi PVC Difüzörlü  LED Spot Armatür</t>
  </si>
  <si>
    <r>
      <t xml:space="preserve">Tip A1-33W  Gömme Gergi PVC Difüzörlü LED Spot Armatür </t>
    </r>
    <r>
      <rPr>
        <sz val="11"/>
        <color rgb="FFFF0000"/>
        <rFont val="Times New Roman"/>
        <family val="1"/>
        <charset val="162"/>
      </rPr>
      <t>(3 Saaat Acil Kitli)</t>
    </r>
  </si>
  <si>
    <t>20 W Yönlendirilebilir LED spot armatür</t>
  </si>
  <si>
    <t xml:space="preserve">LED Acil Durum Yönlendirme Armatürü </t>
  </si>
  <si>
    <t>ÖZ07-07</t>
  </si>
  <si>
    <t>RG-59/U6 RF Sinyal Kablosu</t>
  </si>
  <si>
    <t>Sıcak Daldırma Galvaniz sac kablo kanalı 2mm</t>
  </si>
  <si>
    <t>RG6U6 Sinyal Kablosu</t>
  </si>
  <si>
    <t>ÖZ07-08</t>
  </si>
  <si>
    <t>Tarih</t>
  </si>
  <si>
    <t>Sıra No</t>
  </si>
  <si>
    <t>Grup Kodu</t>
  </si>
  <si>
    <t>Tanımı</t>
  </si>
  <si>
    <t>Tutarı</t>
  </si>
  <si>
    <t>1.</t>
  </si>
  <si>
    <t>2.</t>
  </si>
  <si>
    <t>Metrajda özel birim fiyat olarak belirtilen imalatlar için ekteki özel birim fiyat tariflerine uyulacaktır.</t>
  </si>
  <si>
    <t>3.</t>
  </si>
  <si>
    <t xml:space="preserve">Bu metraj, idari şartname, teknik şartname ve projesi ile bir bütündür. Ayrı ayrı değerlendirilemez. </t>
  </si>
  <si>
    <t>Yüklenicinin tüm dokümanları değerlendirip fiyat belirlediği kabul edilecektir.</t>
  </si>
  <si>
    <t>Demontaj işleri yaptırılması durumunda, işçilik bedelinin %50'si ödenecektir.</t>
  </si>
  <si>
    <t>05.02.2018</t>
  </si>
  <si>
    <t>ELEKTRİK TESİSATI İCMALİ</t>
  </si>
  <si>
    <t xml:space="preserve">KONYA GIDA VE TARIM ÜNİVERSİTESİ  ÇOK AMAÇLI SALON 2. KISIM ELEKTRİK İŞLERİ </t>
  </si>
  <si>
    <t>Birim</t>
  </si>
  <si>
    <t>Toplam Miktar</t>
  </si>
  <si>
    <t>Malz.Birim Fiy. (TL)</t>
  </si>
  <si>
    <t>Montaj+Gen. Gid.+Kâr Birim Fiyat (TL)</t>
  </si>
  <si>
    <t>TUTAR (TL)</t>
  </si>
  <si>
    <t>ELEKTRİK TESİSATI KEŞFİ</t>
  </si>
  <si>
    <t xml:space="preserve">Tarih  </t>
  </si>
  <si>
    <t>ELK.01 DAĞITIM PANOLARI</t>
  </si>
  <si>
    <t>ELK.02 ŞALT MALZEMELERİ</t>
  </si>
  <si>
    <t>ELK.03 AYDINLATMA ARMATÜRLERİ</t>
  </si>
  <si>
    <t>ELK.04 AYDINLATMA OTOMASYON SİSTEMİ</t>
  </si>
  <si>
    <t>ELK.06 0.6/1 kV ENERJİ KABLOLARI</t>
  </si>
  <si>
    <t>ELK.07 ZAYIF AKIM KABLOLARI</t>
  </si>
  <si>
    <t>İşçilik ve Malzeme Toplam Birim Fiyat (TL)</t>
  </si>
  <si>
    <t>KONYA GIDA VE TARIM ÜNİVERSİTESİ ÇOK AMAÇLI SALON 2. KISIM ELEKTRİK TESİSATI</t>
  </si>
  <si>
    <t>Poz No</t>
  </si>
  <si>
    <t>Açıklama</t>
  </si>
  <si>
    <t>Projesinde gösterilen tüm aksamı içerecek IEC 61439' a uygun, Form 2b  tip testli panonun karkası, baraları, klemensleri, şalt malzemeleri, ölçü-gösterge-aşırı akım/gerilim koruma ekipmanları, etiketleri, ekipmanları, iç kablajı dahil temini ve montajı. Her nev'i malzeme, baraları, şalt malzemeleri, işçilik, nakliye, müteahhitlik karı ve genel gider avansları dahil, çalışır vaziyette teslimi. (Panolar teslim alınırken şartnameye uygunluğu kontrol edilecektir.)</t>
  </si>
  <si>
    <t>ELK.01 - Alçak Gerilim Tesisatı</t>
  </si>
  <si>
    <t>ELK.02 - Şalt Malzemeleri</t>
  </si>
  <si>
    <t>DKP Saçtan Boş Pano</t>
  </si>
  <si>
    <t>DKP sac malzemeden mamul tüm birleştirme malzemelerin temini, yerine göre askı, tutturma ve geçiş parçaları dahil olma üzere imalatının yapılması ve teslimi. Klemens, kablo ve izolatör dahil Her nev’i malzemenin temini, işçilik, nakliye,müteahhit karı ve genel gider masrafları dahil, çalışır vaziyette teslimi.  IP 40 tan IP 55'e kadar koruma sınıfında</t>
  </si>
  <si>
    <t>Her türlü dağıtım panosundakullanılmak üzere proje ve şartnamesinde belirtilen kesitlerde baraların seçilmesi, kesilmesi, delinmesi, bükülmesi, temizlenmesi, boyanması ve Her nev’i malzemenin temini, işçilik, nakliye,müteahhit karı ve genel gider masrafları dahil, çalışır vaziyette teslimi. (Detaylı malzeme listesi teknik şartnamede verilmiştir.)</t>
  </si>
  <si>
    <t>Bir elektriksel sistemde izlenmesi gereken anlık ,ortalama ve maksimum akım ve güç değerlerini,gerilimi,45-65 Hz.arası frekansı,güç faktörü ve akım gerilimindeki toplam harmonik bozulmayı,21.harmoniğe kadar rms ölçümünü,enerji değerlerini ışıklı LCD ekran üzerinden gösterebilen modüler yapıda,aynı anda 5 ölçüm değerini gösterebilen, IEC 61010 'a uygun ,haberleşme modülü,alarm modulü,ınput ve output opsiyonel modüllerine sahip, 3 fazlı (3P,3PN),2 fazlı ve tek fazlı AC sistemlerde kullanılabilen tip.Her nevi malzeme ve işçilik dahil işler halde teslimi. 15.02.2001/ 24319 tarih ve sayılı Sanayi ve Ticaret Bakanlığı tarafından yayımlanan Elektrik Sayaçları Yönetmeliği esaslarına uygun olacaktır. Ölçü aletleri tablo üzerine monte edilebilen ve gömme alacak, alternatif akım ölçü aletleri 50 Hz frekansa göre yapılmış olacaktır. Hata sınıfı Türk Standartlarına göre ( 1,5 ) olacaktır. Dört köşe en az 72x72 mm olacak, aynı pano üzerinde aynı form ve boyutta ölçü aleti kullanılacaktır. Gaz, toz ve nem girmeyecek şekilde yapılmış olacaktır. Camları renksiz ve pürüzsüz, rakamlar kalın, siyah çizgilerle yapılmış ibre elektriği devreden tamamen tecrit edilmiş hafif, rijid ve hassas okumaya elverişli şekilde biçimlendirilmiş her nev'i malzeme ve işçilik dahil, işler halde teslimi. 144x144 mm için birim fiyatlar % 20 arttırılır, montaj bedeli arttırılmadan aynen uygulanır.</t>
  </si>
  <si>
    <t xml:space="preserve">Sürekli aşırı gerilimlere karşı değil; anlık gerilim darbelerine karşı koruma sağlayacak yapıda biçimlendirilmiş her nev'i malzeme ve işçilik dahil, işler halde teslimi. </t>
  </si>
  <si>
    <t>Tablo üstüne monte edilebilen termik koruyucu rölesi bulunan ardımcı kontakları yandan kolu sac veya bakalit kapağı söndürme hücreleri dahil şalter temin ve montajlı, her nevi malzeme ve işçilik dahil işler halde teslimi.</t>
  </si>
  <si>
    <t>3 x 80 A Anahtarlı Otomatik Sigorta  (C Eğrisi)</t>
  </si>
  <si>
    <t>3 x 63 A Anahtarlı Otomatik Sigorta  (C Eğrisi)</t>
  </si>
  <si>
    <t>3 x 40 A Anahtarlı Otomatik Sigorta  (C Eğrisi)</t>
  </si>
  <si>
    <t>3 x 32 A Anahtarlı Otomatik Sigorta  (C Eğrisi)</t>
  </si>
  <si>
    <t>Elektrik İç Tesisat Yönetmeliklerine, şartnamelere ve standartlara uygun olarak yapılmış elektrik tesisatlarında her hangi bir kaçak olduğunda fazlar ve nötr hattı üzerinde oluşan hata akımı hissederek 10 - 30 ms. süresinde devreyi kesmek suretiyle can ve mal güvenliğini sağlayan, monofaze devrelerde 220 V., trifaze devrelerde 380 V.da çalışan diferansiyel bobinli, sistemin çalışıp çalışmadığını kontrol için üzerinde test butonu bulunan, tablo içi taşıma raylarına monte edilebilen dış etkilere karşı korumalı, CEE 27 ve diğer uluslararası standartlara uygun, hayat koruma için 30 m A, yangına karşı koruma için 300 m A, değerlerinde nötr hattı kopukluğunda bile çalışabilen kaçak akım koruma şalterinin temini montajı, her nevi malzeme ve işçilik dahil işler halde teslimi.</t>
  </si>
  <si>
    <t>Tablo üstü montajına mahsus, sac veya plastik kapaklı, döner göbekli, projesinde gösterilen sayıda pozisyonlu, kontakların açılıp kapanması dönme ile ve yaylı olarak sağlanan pako şalter pozisyon kadranı ve kumanda kol veya düğmesinin temini, montajı, her nevi malzeme ve işçilik dahil.</t>
  </si>
  <si>
    <t>ELK.03 - Aydınlatma Armatürleri</t>
  </si>
  <si>
    <t>Tip A1-33W  Gömme Gergi PVC Difüzörlü LED Spot Armatür (3 Saaat Acil Kitli)</t>
  </si>
  <si>
    <t>Tip ÖZ1-1x40W Gömme Dekoratif LED Spot (Dali Balastlı) (3 Saat Acil Kitli)  (Tavan ve Duvar Kaplama Rengine Göre Boyalı Temin Edilecektir)</t>
  </si>
  <si>
    <t>EAE DWL 025A 40PC00 2K3 08 40 GLO tipi veya kontrollükçe onaylanmış muadili armatürün temini ve montajı. Sabit akım çıkışlı LED sürücüsü, bağlantı klemensleri, her nev'i malzeme, işçilik, nakliye, müteahhitlik karı ve genel gider avansları dahil, çalışır vaziyette teslimi.</t>
  </si>
  <si>
    <t>EAE DWL 025A 40PC02 2K3 08 40 GLO tipi veya kontrollükçe onaylanmış muadili armatürün temini ve montajı. Sabit akım çıkışlı LED sürücüsü, 3 Saat acil kitli, bağlantı klemensleri, her nev'i malzeme, işçilik, nakliye, müteahhitlik karı ve genel gider avansları dahil, çalışır vaziyette teslimi.</t>
  </si>
  <si>
    <t>EAE DWL 030A 40CH03 3K0 10 40 GLO tipi veya kontrollükçe onaylanmış muadili armatürün temini ve montajı. Sabit akım çıkışlı LED sürücüsü, bağlantı klemensleri, her nev'i malzeme, işçilik, nakliye, müteahhitlik karı ve genel gider avansları dahil, çalışır vaziyette teslimi.</t>
  </si>
  <si>
    <t>Tip ÖZ2-7W Gömme Dekoratif LED Spot (Dali Balastlı)</t>
  </si>
  <si>
    <t>Tip ÖZ2-1x7W Gömme Dekoratif LED Spot (Dali Balastlı)</t>
  </si>
  <si>
    <t>EAE DWL 030A 40CH05 3K0 10 40 GLO tipi veya kontrollükçe onaylanmış muadili armatürün temini ve montajı. Sabit akım çıkışlı LED sürücüsü, bağlantı klemensleri, her nev'i malzeme, işçilik, nakliye, müteahhitlik karı ve genel gider avansları dahil, çalışır vaziyette teslimi.</t>
  </si>
  <si>
    <t>EAE ESP 007A 40OA00 37 LLL NP tipi veya kontrollükçe onaylanmış muadili armatürün temini ve montajı. Sabit akım çıkışlı LED sürücüsü, bağlantı klemensleri, her nev'i malzeme, işçilik, nakliye, müteahhitlik karı ve genel gider avansları dahil, çalışır vaziyette teslimi.</t>
  </si>
  <si>
    <t>Projesinde gösterilen görsele uygun ve şartnamesinde belirtilen özelliklerde kontrollükçe onaylanmış muadili armatürün  projesine uygun boyutlarda ve formda imali, temini ve montajı. İmalatçısı tarafından hazırlanacak detay projesine göre led sürücüleri ile gerekli askı ve montaj parçaları, her nev’i malzeme, işçilik,  nakliye, müteahhit karı ve genel gider masrafları dahil, çalışır vaziyette teslimi. (armatürün uzunluğu ölçülür, mtül olarak ödenir, ayrıca herhangi bir ödeme yapılmaz.)</t>
  </si>
  <si>
    <t>LED Basamak Aydınlatma Armatürü</t>
  </si>
  <si>
    <t>İlgili LED armatürlerin acil durum koşullarında 3 saat boyunca çalışmasını sağlayacak kesintide yanan, A6 tipi armatür için seçilecek sürücü ile çalışmaya uygun, EN 61347' ye uygun, sızdırmaz kapalı tip, bakım gerektirmeyen VRLA tipi veya Ni-Cd akü grubunun aşırı şarj ve derin şarj koruması, şarj göstergesinin geçmeli tip klemens kutusu, şarj ünitesi ve her türlü montaj aparatı ile birlikte temini ve montajı. Her nev’i malzeme, işçilik, nakliye, müteahhit karı ve genel gider masrafları dahil, çalışır vaziyette teslimi.</t>
  </si>
  <si>
    <t>Projesinde gösterilen görsele uygun ve şartnamesinde belirtilen özelliklerde kontrollükçe onaylanmış muadili armatürün temini ve montajı. Bağlantı klemensleri, her nev'i malzeme, işçilik, nakliye, müteahhitlik karı ve genel gider avansları dahil, çalışır vaziyette teslimi.</t>
  </si>
  <si>
    <t>20W Yönlendirilebilir led spot armatür</t>
  </si>
  <si>
    <t>Dali Gateway</t>
  </si>
  <si>
    <t>Teknik şartnamesine belirtilen özelliklerde.  Her nev’i malzeme, devreye alma, işçilik, nakliye, müteahhit karı ve genel gider masrafları dahil, çalışır vaziyette teslimi.</t>
  </si>
  <si>
    <t>8'li Switch Aktivatör, 10A</t>
  </si>
  <si>
    <t>KNX Güç Kaynağı, 640mA</t>
  </si>
  <si>
    <t xml:space="preserve">Radar Varlık Sensörü ( Yaklaşık 12 metre çapında algılama / 360 derece Alan Algılama- 5,8 gHz bandında ve &lt; 1mW altında yayın gücü ile) </t>
  </si>
  <si>
    <t>Infrared Varlık Sensörü (Yaklaşık 40 metre çapında algılama (1000m²) / 360 Derece Alan Algılama-11 seviyede 1416 anahtarlama noktası ile)</t>
  </si>
  <si>
    <t xml:space="preserve">Hat Bağlayıcı </t>
  </si>
  <si>
    <t>IP Yönlendirici (IP Router)</t>
  </si>
  <si>
    <t>Ek Güç Kaynağı - 24VDC 420mA güç kaynağı</t>
  </si>
  <si>
    <t>-</t>
  </si>
  <si>
    <t>ELK.04 Aydınlatma Otomasyon Sistemi</t>
  </si>
  <si>
    <t>ÖZ05-11</t>
  </si>
  <si>
    <t>TS EN 61537 standardına uygun sıcak daldırma galvanizden ve min. 2 mm kalınlığında sactan imal olacaktır.</t>
  </si>
  <si>
    <t>3 gözlü, şap betonu içi montajına uygun, pregalvaniz sactan mamul döşeme kanalının temini ve montajı. Her nev’i malzeme, işçilik, nakliye, müteahhit karı ve genel gider masrafları dahil, çalışır vaziyette teslimi.</t>
  </si>
  <si>
    <t>Şap altı kullanım için uygun, minimum 8 priz çıkış imkanlı, kapağı döşeme ile aynı özelliklerde kaplanmış, sert plastik malzemeden imal edilmiş döşeme kanalı priz çıkış kutusunun temini ve montajı. Her nev’i işçilik, montaj malzemesi, nakliye,  müteahhit karı ve genel gider masrafları dahil, çalışır vaziyette teslimi.</t>
  </si>
  <si>
    <r>
      <t xml:space="preserve">Döşeme kanalı çıkış kutusu </t>
    </r>
    <r>
      <rPr>
        <sz val="11"/>
        <color rgb="FFFF0000"/>
        <rFont val="Times New Roman"/>
        <family val="1"/>
        <charset val="162"/>
      </rPr>
      <t>( 2 ŞEBEKE + 2 UPS + 1 DATA + 1 TEL PRİZ DAHİL)</t>
    </r>
  </si>
  <si>
    <t>Dikişli galvanizli borular, TS EN 10255+A1 'e uygun, malzemesi Fe33-2: 305/2011/AB Yapı Malzemeleri Yönetmeliğine ve 97/23/AT Basınçlı Ekipmanlar Yönetmeliğine uygun, CE Uygunluk işaretiyle piyasaya arz edilen çelik boruların, ilgili şartname ve projesine uygun olarak döşenerek, bağlantılarının yapılması, işçilik dahil, sülyen ve boya bedeli hariç olmak üzere işyerinde temini ve yerine montajı. Birim fiyata dahil: Bina içi tesisatında kullanılan bütün boruların kendi aralarında vidalı olarak bağlantılarında kullanılan dirsek, manşon, T. istavroz redüksiyon, nipel tapa ekleme parçaları; kaynak malzemesi; kelepçe, kovan, konsol, askı, kızak, makara gibi her türlü tespit malzemesi bedeli.</t>
  </si>
  <si>
    <t>305/2011/AB Yapı Malzemeleri Yönetmeliğine ve 97/23/AT Basınçlı Ekipmanlar Yönetmeliğine uygun, CE Uygunluk işaretiyle piyasaya arz edilen çelik boruların, ilgili şartname ve projesine uygun olarak döşenerek, bağlantılarının yapılması, işçilik dahil, sülyen ve boya bedeli hariç olmak üzere işyerinde temini ve yerine montajı.Birim fiyata dahil: Bina içi tesisatında kullanılan bütün boruların kendi aralarında vidalı olarak bağlantılarında kullanılan dirsek, manşon, T. istavroz redüksiyon, nipel tapa ekleme parçaları; kaynak malzemesi; kelepçe, kovan, konsol, askı, kızak, makara gibi her türlü tespit malzemesi bedeli.</t>
  </si>
  <si>
    <t>305/2011/AB Yapı Malzemeleri Yönetmeliğine ve 97/23/AT Basınçlı Ekipmanlar Yönetmeliğine uygun, CE Uygunluk işaretiyle piyasaya arz edilen çelik boruların, ilgili şartname ve projesine uygun olarak döşenerek, bağlantılarının yapılması, işçilik dahil, sülyen ve boya bedeli hariç olmak üzere işyerinde temini ve yerine montajı. Birim fiyata dahil: Bina içi tesisatında kullanılan bütün boruların kendi aralarında vidalı olarak bağlantılarında kullanılan dirsek, manşon, T. istavroz redüksiyon, nipel tapa ekleme parçaları; kaynak malzemesi; kelepçe, kovan, konsol, askı, kızak, makara gibi her türlü tespit malzemesi bedeli.</t>
  </si>
  <si>
    <t>Betonarme tavanda ve duvarlarda 14 - 20 mm. peşel, bergman veya PVC boş boru temini, döşemesi, boru içerisine kılavuz teli çekilip bırakılması her nevi malzeme ve işçilik dahil.</t>
  </si>
  <si>
    <t>Betonarme tavanda ve duvarlarda 26 - 37 mm. peşel, bergman veya PVC boş boru temini, döşemesi, boru içerisine kılavuz teli çekilip bırakılması her nevi malzeme ve işçilik dahil.</t>
  </si>
  <si>
    <t>TS-40'a uygun, sıva altında kullanılacak şekilde 250 V. ve en az 10 A.e dayanabilecek şekilde kontakları ve vidalı bağlantı uçları bulunan, yanmayan malzemeden gövdeli normal priz temini, kasası, her nevi ufak malzeme ve işçilik dahil yerine montajı.</t>
  </si>
  <si>
    <t>Döşeme kanalı çıkış kutusu ( 2 ŞEBEKE + 2 UPS + 1 DATA + 1 TEL PRİZ DAHİL)</t>
  </si>
  <si>
    <t>Sert plastik malzemeden imal edilmiş, kapağı döşeme ile aynı özelliklerde kaplanmış, sac buat içerisine istenilen yönde takılmaya ve kanal içerisinden gelen kabloların her yönden çıkışına müsait olacak olan, priz kutusunun  her nev'i malzeme, buat, işçilik, nakliye, müteahhitlik karı ve genel gider avansları dahil, çalışır vaziyette teslimi.</t>
  </si>
  <si>
    <t>ELK.05 KABLO KANALI, BORU VE PRİZLER</t>
  </si>
  <si>
    <t>ELK.05 Kablo Kanalı Boru ve Prizler</t>
  </si>
  <si>
    <t>ELK.06 0.6/1kV Enerji Kabloları</t>
  </si>
  <si>
    <t>Ana hat ve besleme hatları alev iletmeyen halojensiz kablolar, 1KV yer altı kabloları ile kolon ve besleme hattı tesisi (N2XH, 0,6/1kV). (Ölçü:m.)  5x50mm2 kesitinde olacaktır.</t>
  </si>
  <si>
    <t>Ana hat ve besleme hatları alev iletmeyen halojensiz kablolar, 1KV yer altı kabloları ile kolon ve besleme hattı tesisi (N2XH, 0,6/1kV). (Ölçü:m.)  5x16mm2 kesitinde olacaktır.</t>
  </si>
  <si>
    <t>Ana hat ve besleme hatları alev iletmeyen halojensiz kablolar, 1KV yer altı kabloları ile kolon ve besleme hattı tesisi (N2XH, 0,6/1kV). (Ölçü:m.)  5x10mm2 kesitinde olacaktır.</t>
  </si>
  <si>
    <t>Ana hat ve besleme hatları alev iletmeyen halojensiz kablolar, Kurşunsuz PVC izoleli kablolar ile besleme hattı tesisi (NHXMH,enaz 300/500 V). (Ölçü:m.)  5x2.5 mm2 kesitinde olacaktır.</t>
  </si>
  <si>
    <t>Ana hat ve besleme hatları alev iletmeyen halojensiz kablolar, Kurşunsuz PVC izoleli kablolar ile besleme hattı tesisi (NHXMH,enaz 300/500 V). (Ölçü:m.)  3x2.5 mm2 kesitinde olacaktır.</t>
  </si>
  <si>
    <t>Ana hat ve besleme hatları alev iletmeyen halojensiz kablolar, Kurşunsuz PVC izoleli kablolar ile besleme hattı tesisi (NHXMH,enaz 300/500 V). (Ölçü:m.)  4x1.5 mm2 kesitinde olacaktır.</t>
  </si>
  <si>
    <t>Bina içerisinde 7x1,5mm2 çok telli ekranlı (halogen free) kablo ile Termostad kumanda hattı tesisi. Buat, boru, her nev’i malzemenin temini, işçilik, nakliye,müteahhit karı ve genel gider masrafları dahil, çalışır vaziyette teslimi.</t>
  </si>
  <si>
    <t>Bina içerisinde 5x1mm2 çok telli ekranlı (halogen free) kablo ile Termostad kumanda hattı tesisi. Buat, boru, her nev’i malzemenin temini, işçilik, nakliye,müteahhit karı ve genel gider masrafları dahil, çalışır vaziyette teslimi.</t>
  </si>
  <si>
    <t>ELK.07 Zayıf Akım Kabloları</t>
  </si>
  <si>
    <t>Ftp Cat 6H HALOJEN FREE 4X2X23 AWG Ölçü :m, BAKIR DATA KABLOLARI (Ölçü :m)</t>
  </si>
  <si>
    <t>Bina içerisinde 8 damarlı single-mode fiberoptik kablo ile sıva altında halojenden arındırlmış PVC boru içerisinde veya sıva üstünde kablo rafları içerisinden data hattı tesisi. Buat, boru ve her nev'i malzeme, işçilik, nakliye, müteahhit karı ve genel gider masrafları dahil, çalışır vaziyette teslimi. (Kablo halogen free dış kılıflı olacaktır.)</t>
  </si>
  <si>
    <t>Bina içerisinde 2x2x0,8+0,8mm² JE-H(st)H (halogen free) ve 180 dakika yangına dayanıklı kablo ile yangın algılama hattı tesisi. Buat, boru, her nev’i malzemenin temini, işçilik, nakliye,müteahhit karı ve genel gider masrafları dahil, çalışır vaziyette teslimi</t>
  </si>
  <si>
    <t>Bina içerisinde 2x1,5  N2XH FE180 (halogen free) ve 180 dakika yangına dayanıklı kablo ile yangın flaşör hattı tesisi. Buat, boru, her nev’i malzemenin temini, işçilik, nakliye,müteahhit karı ve genel gider masrafları dahil, çalışır vaziyette teslimi.</t>
  </si>
  <si>
    <t>Bina içerisinde 2x1.5mm2 çok telli ekranlı (halogen free) ve 180 dakika yangına dayanıklı kablo ile seslendirme hattı hattı tesisi. Buat, boru, her nev’i malzemenin temini, işçilik, nakliye,müteahhit karı ve genel gider masrafları dahil, çalışır vaziyette teslimi.</t>
  </si>
  <si>
    <t>Sıva Altı RJ45 Data Priz</t>
  </si>
  <si>
    <t>Yerel alan ağlarında (LAN) yatay kurulumlar için bilgisayarlar arası 250 Mhz bandgenişliği ve 250 Mbps hızındaki veri iletişiminde kullanılan CAT6 Standartlarında , RJ-45 8 kontaklı çekirdekli, Jack Temas Noktası İletkenliği yüksek evsafta bir malzeme ile kaplı olacaktır.Ekranlanmamış , ANSI/TIA/EIA-568B.2 , ISO/IEC -11801 Standartlarına uygun, ISO belgeli , Sıva altı , tek portlu , PVC Çerçeve, Priz Kutusu, yaylı priz kapağı,Etiket, işçilik, montaj,test,nakliye dahil </t>
  </si>
  <si>
    <t>MARKA</t>
  </si>
  <si>
    <t xml:space="preserve">SIEMENS, SCHNEIDER,  ABB, EAE, LEGRAND </t>
  </si>
  <si>
    <t>PHOENIX CONTACT, OBO</t>
  </si>
  <si>
    <t>SIEMENS, SCHNEIDER,  ABB, LEGRAND</t>
  </si>
  <si>
    <t>EAE, PHILIPS, SITECO, ARLIGHT</t>
  </si>
  <si>
    <t>ALCE, ECS, SCHNEIDER, SIEMENS, ABB, SEL, OMRON, ENTES</t>
  </si>
  <si>
    <t>EAE</t>
  </si>
  <si>
    <t>STEINEL</t>
  </si>
  <si>
    <t>EAE, STS, KIRAÇ</t>
  </si>
  <si>
    <t>EAE, LEGRAND</t>
  </si>
  <si>
    <t>INSET, CANLAR, MUTLUSAN</t>
  </si>
  <si>
    <t>LEGRAND, SCHNEIDER, BERKER</t>
  </si>
  <si>
    <t>HES, NEXANS, PRYSMIAN</t>
  </si>
  <si>
    <t>2M, BİRTAŞ, HES, NEXANS, PRYSMIAN</t>
  </si>
  <si>
    <t>ÖZ06-09</t>
  </si>
  <si>
    <t>ÖZ05-12</t>
  </si>
  <si>
    <t xml:space="preserve">Priz Kombinasyon </t>
  </si>
  <si>
    <t>LEGRAND, SCHNEIDER, TPLAST, HENSEL</t>
  </si>
  <si>
    <t xml:space="preserve">2 Adet Trifaze, 2 Adet Monofaze priz çıkışlı min. IP 55 termoplastik malzemeden imal olacaktır. </t>
  </si>
  <si>
    <t>Ana hat ve besleme hatları alev iletmeyen halojensiz kablolar, 1KV yer altı kabloları ile kolon ve besleme hattı tesisi (N2XH, 0,6/1kV). (Ölçü:m.)  5x25mm2 kesitinde olacaktır.</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</si>
</sst>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64" formatCode="_-* #,##0_-;\-* #,##0_-;_-* &quot;-&quot;_-;_-@_-"/>
    <numFmt numFmtId="165" formatCode="_-* #,##0.00_-;\-* #,##0.00_-;_-* &quot;-&quot;??_-;_-@_-"/>
    <numFmt numFmtId="166" formatCode="_-* #,##0.00\ &quot;TL&quot;_-;\-* #,##0.00\ &quot;TL&quot;_-;_-* &quot;-&quot;??\ &quot;TL&quot;_-;_-@_-"/>
    <numFmt numFmtId="167" formatCode="_-* #,##0.00\ _T_L_-;\-* #,##0.00\ _T_L_-;_-* &quot;-&quot;??\ _T_L_-;_-@_-"/>
    <numFmt numFmtId="168" formatCode="#,##0.00\ &quot;TL&quot;"/>
    <numFmt numFmtId="169" formatCode="\$#,##0\ ;\(\$#,##0\)"/>
    <numFmt numFmtId="170" formatCode="_-* #,##0.00\ [$€]_-;\-* #,##0.00\ [$€]_-;_-* &quot;-&quot;??\ [$€]_-;_-@_-"/>
    <numFmt numFmtId="171" formatCode="#,##0.000\ \m\3\ "/>
    <numFmt numFmtId="172" formatCode="#,##0&quot; kg&quot;"/>
    <numFmt numFmtId="173" formatCode="#,##0&quot; kg      (M)&quot;"/>
    <numFmt numFmtId="174" formatCode="_(&quot;$&quot;* #,##0_);_(&quot;$&quot;* \(#,##0\);_(&quot;$&quot;* &quot;-&quot;_);_(@_)"/>
    <numFmt numFmtId="175" formatCode="_(&quot;$&quot;* #,##0.00_);_(&quot;$&quot;* \(#,##0.00\);_(&quot;$&quot;* &quot;-&quot;??_);_(@_)"/>
    <numFmt numFmtId="176" formatCode="_-&quot;£&quot;* #,##0_-;\-&quot;£&quot;* #,##0_-;_-&quot;£&quot;* &quot;-&quot;_-;_-@_-"/>
    <numFmt numFmtId="177" formatCode="_-&quot;£&quot;* #,##0.00_-;\-&quot;£&quot;* #,##0.00_-;_-&quot;£&quot;* &quot;-&quot;??_-;_-@_-"/>
    <numFmt numFmtId="178" formatCode="_-* #,##0.00\ [$€-1]_-;\-* #,##0.00\ [$€-1]_-;_-* &quot;-&quot;??\ [$€-1]_-"/>
    <numFmt numFmtId="179" formatCode="General_)"/>
    <numFmt numFmtId="180" formatCode="#,##0\ "/>
    <numFmt numFmtId="181" formatCode="_-[$$-409]* #,##0.00_ ;_-[$$-409]* \-#,##0.00\ ;_-[$$-409]* &quot;-&quot;??_ ;_-@_ "/>
    <numFmt numFmtId="182" formatCode="#,##0.00\ _₺"/>
    <numFmt numFmtId="183" formatCode="#,##0.00_ ;\-#,##0.00\ "/>
  </numFmts>
  <fonts count="59">
    <font>
      <sz val="11"/>
      <color theme="1"/>
      <name val="Calibri"/>
      <family val="2"/>
      <charset val="162"/>
      <scheme val="minor"/>
    </font>
    <font>
      <sz val="11"/>
      <color indexed="8"/>
      <name val="Calibri"/>
      <family val="2"/>
      <charset val="162"/>
    </font>
    <font>
      <sz val="10"/>
      <name val="Arial Tur"/>
      <charset val="162"/>
    </font>
    <font>
      <sz val="10"/>
      <name val="Arial"/>
      <family val="2"/>
      <charset val="162"/>
    </font>
    <font>
      <sz val="10"/>
      <color indexed="24"/>
      <name val="Arial"/>
      <family val="2"/>
      <charset val="162"/>
    </font>
    <font>
      <sz val="10"/>
      <name val="Arial"/>
      <family val="2"/>
      <charset val="162"/>
    </font>
    <font>
      <b/>
      <sz val="12"/>
      <name val="Arial"/>
      <family val="2"/>
    </font>
    <font>
      <sz val="10"/>
      <name val="Helv"/>
    </font>
    <font>
      <sz val="10"/>
      <name val="Courier 17cpi"/>
    </font>
    <font>
      <sz val="11"/>
      <color indexed="9"/>
      <name val="Calibri"/>
      <family val="2"/>
      <charset val="162"/>
    </font>
    <font>
      <sz val="11"/>
      <color indexed="20"/>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60"/>
      <name val="Calibri"/>
      <family val="2"/>
      <charset val="162"/>
    </font>
    <font>
      <sz val="10"/>
      <name val="Tahoma"/>
      <family val="2"/>
      <charset val="162"/>
    </font>
    <font>
      <sz val="12"/>
      <name val="Tahoma"/>
      <family val="2"/>
      <charset val="162"/>
    </font>
    <font>
      <b/>
      <sz val="10"/>
      <name val="Tahoma"/>
      <family val="2"/>
      <charset val="162"/>
    </font>
    <font>
      <b/>
      <sz val="16"/>
      <name val="Tahoma"/>
      <family val="2"/>
      <charset val="162"/>
    </font>
    <font>
      <b/>
      <sz val="11"/>
      <name val="Tahoma"/>
      <family val="2"/>
      <charset val="162"/>
    </font>
    <font>
      <sz val="12"/>
      <name val="Times New Roman"/>
      <family val="1"/>
      <charset val="162"/>
    </font>
    <font>
      <sz val="10"/>
      <name val="Helv"/>
      <charset val="204"/>
    </font>
    <font>
      <sz val="10"/>
      <name val="Arial"/>
      <family val="2"/>
      <charset val="162"/>
    </font>
    <font>
      <sz val="9"/>
      <name val="Times New Roman"/>
      <family val="1"/>
      <charset val="162"/>
    </font>
    <font>
      <b/>
      <sz val="20"/>
      <name val="Times New Roman"/>
      <family val="1"/>
      <charset val="162"/>
    </font>
    <font>
      <b/>
      <sz val="9"/>
      <name val="Times New Roman"/>
      <family val="1"/>
    </font>
    <font>
      <b/>
      <sz val="16"/>
      <name val="TFF Hlv"/>
      <charset val="162"/>
    </font>
    <font>
      <sz val="11"/>
      <color theme="1"/>
      <name val="Calibri"/>
      <family val="2"/>
      <charset val="162"/>
      <scheme val="minor"/>
    </font>
    <font>
      <sz val="11"/>
      <color theme="1"/>
      <name val="Calibri"/>
      <family val="2"/>
      <scheme val="minor"/>
    </font>
    <font>
      <sz val="10"/>
      <name val="Courier"/>
      <family val="3"/>
    </font>
    <font>
      <b/>
      <sz val="12"/>
      <color indexed="10"/>
      <name val="Arial"/>
      <family val="2"/>
      <charset val="162"/>
    </font>
    <font>
      <b/>
      <i/>
      <sz val="10"/>
      <color indexed="10"/>
      <name val="Arial"/>
      <family val="2"/>
      <charset val="162"/>
    </font>
    <font>
      <sz val="12"/>
      <color indexed="10"/>
      <name val="Arial Tur"/>
      <charset val="162"/>
    </font>
    <font>
      <b/>
      <i/>
      <sz val="12"/>
      <color indexed="10"/>
      <name val="Arial"/>
      <family val="2"/>
      <charset val="162"/>
    </font>
    <font>
      <b/>
      <sz val="12"/>
      <color indexed="10"/>
      <name val="Arial"/>
      <family val="2"/>
    </font>
    <font>
      <b/>
      <sz val="10"/>
      <color indexed="10"/>
      <name val="Arial"/>
      <family val="2"/>
      <charset val="162"/>
    </font>
    <font>
      <b/>
      <sz val="10"/>
      <color indexed="10"/>
      <name val="Arial"/>
      <family val="2"/>
    </font>
    <font>
      <sz val="10"/>
      <color indexed="10"/>
      <name val="Arial Tur"/>
      <charset val="162"/>
    </font>
    <font>
      <sz val="11"/>
      <color indexed="10"/>
      <name val="Arial Tur"/>
      <charset val="162"/>
    </font>
    <font>
      <sz val="11"/>
      <name val="Arial"/>
      <family val="2"/>
      <charset val="162"/>
    </font>
    <font>
      <b/>
      <i/>
      <sz val="11"/>
      <color indexed="10"/>
      <name val="Arial"/>
      <family val="2"/>
      <charset val="162"/>
    </font>
    <font>
      <sz val="10"/>
      <name val="Arial"/>
      <family val="2"/>
      <charset val="162"/>
    </font>
    <font>
      <b/>
      <sz val="11"/>
      <name val="Times New Roman"/>
      <family val="1"/>
      <charset val="162"/>
    </font>
    <font>
      <sz val="11"/>
      <name val="Times New Roman"/>
      <family val="1"/>
      <charset val="162"/>
    </font>
    <font>
      <b/>
      <sz val="12"/>
      <name val="Times New Roman"/>
      <family val="1"/>
      <charset val="162"/>
    </font>
    <font>
      <sz val="11"/>
      <name val="Tahoma"/>
      <family val="2"/>
      <charset val="162"/>
    </font>
    <font>
      <b/>
      <sz val="13"/>
      <name val="Times New Roman"/>
      <family val="1"/>
      <charset val="162"/>
    </font>
    <font>
      <sz val="11"/>
      <color rgb="FFFF0000"/>
      <name val="Times New Roman"/>
      <family val="1"/>
      <charset val="162"/>
    </font>
    <font>
      <b/>
      <sz val="16"/>
      <name val="Arial"/>
      <family val="2"/>
      <charset val="162"/>
    </font>
    <font>
      <b/>
      <sz val="10"/>
      <name val="Arial"/>
      <family val="2"/>
    </font>
    <font>
      <sz val="8"/>
      <name val="Arial"/>
      <family val="2"/>
      <charset val="162"/>
    </font>
    <font>
      <b/>
      <sz val="10"/>
      <name val="Arial"/>
      <family val="2"/>
      <charset val="162"/>
    </font>
    <font>
      <b/>
      <sz val="8"/>
      <name val="Arial"/>
      <family val="2"/>
      <charset val="162"/>
    </font>
    <font>
      <sz val="9"/>
      <name val="Arial"/>
      <family val="2"/>
      <charset val="162"/>
    </font>
    <font>
      <b/>
      <sz val="11"/>
      <name val="Arial Narrow"/>
      <family val="2"/>
      <charset val="162"/>
    </font>
    <font>
      <b/>
      <sz val="16"/>
      <name val="Arial"/>
      <family val="2"/>
    </font>
    <font>
      <sz val="10"/>
      <name val="MS Sans Serif"/>
      <family val="2"/>
      <charset val="162"/>
    </font>
    <font>
      <sz val="10"/>
      <color rgb="FF333333"/>
      <name val="Arial"/>
      <family val="2"/>
      <charset val="162"/>
    </font>
    <font>
      <sz val="12"/>
      <name val="Arial"/>
      <family val="2"/>
      <charset val="16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58"/>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9"/>
        <bgColor indexed="64"/>
      </patternFill>
    </fill>
    <fill>
      <patternFill patternType="solid">
        <fgColor indexed="22"/>
        <bgColor indexed="22"/>
      </patternFill>
    </fill>
    <fill>
      <patternFill patternType="solid">
        <fgColor theme="0"/>
        <bgColor indexed="22"/>
      </patternFill>
    </fill>
    <fill>
      <patternFill patternType="solid">
        <fgColor indexed="27"/>
        <bgColor indexed="64"/>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bottom/>
      <diagonal/>
    </border>
    <border>
      <left/>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theme="0" tint="-0.14999847407452621"/>
      </right>
      <top style="thin">
        <color theme="0" tint="-0.14999847407452621"/>
      </top>
      <bottom style="thin">
        <color theme="0" tint="-0.14999847407452621"/>
      </bottom>
      <diagonal/>
    </border>
    <border>
      <left style="thin">
        <color theme="0" tint="-0.14999847407452621"/>
      </left>
      <right style="medium">
        <color indexed="64"/>
      </right>
      <top style="thin">
        <color theme="0" tint="-0.14999847407452621"/>
      </top>
      <bottom style="thin">
        <color theme="0" tint="-0.14999847407452621"/>
      </bottom>
      <diagonal/>
    </border>
    <border>
      <left style="thin">
        <color theme="0" tint="-0.14999847407452621"/>
      </left>
      <right style="medium">
        <color indexed="64"/>
      </right>
      <top style="thin">
        <color theme="0" tint="-0.14999847407452621"/>
      </top>
      <bottom/>
      <diagonal/>
    </border>
    <border>
      <left style="thin">
        <color theme="0" tint="-0.14999847407452621"/>
      </left>
      <right style="thin">
        <color theme="0" tint="-0.14999847407452621"/>
      </right>
      <top style="thin">
        <color theme="0" tint="-0.14999847407452621"/>
      </top>
      <bottom style="medium">
        <color indexed="64"/>
      </bottom>
      <diagonal/>
    </border>
    <border>
      <left style="thin">
        <color theme="0" tint="-0.14999847407452621"/>
      </left>
      <right style="medium">
        <color indexed="64"/>
      </right>
      <top style="thin">
        <color theme="0" tint="-0.1499984740745262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medium">
        <color indexed="64"/>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7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7" borderId="0" applyNumberFormat="0" applyBorder="0" applyAlignment="0" applyProtection="0"/>
    <xf numFmtId="0" fontId="10" fillId="3" borderId="0" applyNumberFormat="0" applyBorder="0" applyAlignment="0" applyProtection="0"/>
    <xf numFmtId="167" fontId="2" fillId="0" borderId="0" applyFont="0" applyFill="0" applyBorder="0" applyAlignment="0" applyProtection="0"/>
    <xf numFmtId="165" fontId="3" fillId="0" borderId="0" applyFont="0" applyFill="0" applyBorder="0" applyAlignment="0" applyProtection="0"/>
    <xf numFmtId="0" fontId="11" fillId="18" borderId="1" applyNumberFormat="0" applyAlignment="0" applyProtection="0"/>
    <xf numFmtId="0" fontId="12" fillId="19" borderId="2" applyNumberFormat="0" applyAlignment="0" applyProtection="0"/>
    <xf numFmtId="3" fontId="4" fillId="0" borderId="0" applyFont="0" applyFill="0" applyBorder="0" applyAlignment="0" applyProtection="0"/>
    <xf numFmtId="169" fontId="4" fillId="0" borderId="0" applyFont="0" applyFill="0" applyBorder="0" applyAlignment="0" applyProtection="0"/>
    <xf numFmtId="0" fontId="4"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70" fontId="2" fillId="0" borderId="0" applyFont="0" applyFill="0" applyBorder="0" applyAlignment="0" applyProtection="0"/>
    <xf numFmtId="2" fontId="4" fillId="0" borderId="0" applyFont="0" applyFill="0" applyBorder="0" applyAlignment="0" applyProtection="0"/>
    <xf numFmtId="0" fontId="13" fillId="4" borderId="0" applyNumberFormat="0" applyBorder="0" applyAlignment="0" applyProtection="0"/>
    <xf numFmtId="0" fontId="6" fillId="0" borderId="3" applyNumberFormat="0" applyAlignment="0" applyProtection="0">
      <alignment horizontal="left" vertical="center"/>
    </xf>
    <xf numFmtId="0" fontId="6" fillId="0" borderId="4">
      <alignment horizontal="left" vertical="center"/>
    </xf>
    <xf numFmtId="0" fontId="7" fillId="0" borderId="0"/>
    <xf numFmtId="171" fontId="8" fillId="0" borderId="5" applyBorder="0">
      <alignment horizontal="right" vertical="center" wrapText="1"/>
    </xf>
    <xf numFmtId="172" fontId="5" fillId="0" borderId="0" applyFont="0" applyFill="0" applyBorder="0" applyAlignment="0" applyProtection="0"/>
    <xf numFmtId="173" fontId="5" fillId="0" borderId="0" applyFont="0" applyFill="0" applyBorder="0" applyAlignment="0" applyProtection="0"/>
    <xf numFmtId="174" fontId="5" fillId="0" borderId="0" applyFont="0" applyFill="0" applyBorder="0" applyAlignment="0" applyProtection="0"/>
    <xf numFmtId="175" fontId="5" fillId="0" borderId="0" applyFont="0" applyFill="0" applyBorder="0" applyAlignment="0" applyProtection="0"/>
    <xf numFmtId="0" fontId="14" fillId="20" borderId="0" applyNumberFormat="0" applyBorder="0" applyAlignment="0" applyProtection="0"/>
    <xf numFmtId="0" fontId="27" fillId="0" borderId="0"/>
    <xf numFmtId="0" fontId="2" fillId="0" borderId="0"/>
    <xf numFmtId="0" fontId="2" fillId="0" borderId="0">
      <alignment vertical="center"/>
    </xf>
    <xf numFmtId="0" fontId="2" fillId="0" borderId="0"/>
    <xf numFmtId="178" fontId="3" fillId="0" borderId="0"/>
    <xf numFmtId="0" fontId="3" fillId="0" borderId="0"/>
    <xf numFmtId="0" fontId="3" fillId="0" borderId="0"/>
    <xf numFmtId="0" fontId="3" fillId="0" borderId="0"/>
    <xf numFmtId="0" fontId="28" fillId="0" borderId="0"/>
    <xf numFmtId="0" fontId="3" fillId="0" borderId="0"/>
    <xf numFmtId="0" fontId="27" fillId="0" borderId="0"/>
    <xf numFmtId="0" fontId="20" fillId="0" borderId="0"/>
    <xf numFmtId="0" fontId="22" fillId="0" borderId="0"/>
    <xf numFmtId="0" fontId="27" fillId="0" borderId="0"/>
    <xf numFmtId="0" fontId="28" fillId="0" borderId="0"/>
    <xf numFmtId="0" fontId="1" fillId="21" borderId="6" applyNumberFormat="0" applyFont="0" applyAlignment="0" applyProtection="0"/>
    <xf numFmtId="164" fontId="5" fillId="0" borderId="0" applyFont="0" applyFill="0" applyBorder="0" applyAlignment="0" applyProtection="0"/>
    <xf numFmtId="4" fontId="7" fillId="0" borderId="0" applyFont="0" applyFill="0" applyBorder="0" applyAlignment="0" applyProtection="0"/>
    <xf numFmtId="166" fontId="2" fillId="0" borderId="0" applyFont="0" applyFill="0" applyBorder="0" applyAlignment="0" applyProtection="0"/>
    <xf numFmtId="0" fontId="5" fillId="22" borderId="0"/>
    <xf numFmtId="0" fontId="21" fillId="0" borderId="0"/>
    <xf numFmtId="9" fontId="2" fillId="0" borderId="0" applyFont="0" applyFill="0" applyBorder="0" applyAlignment="0" applyProtection="0"/>
    <xf numFmtId="167" fontId="28" fillId="0" borderId="0" applyFont="0" applyFill="0" applyBorder="0" applyAlignment="0" applyProtection="0"/>
    <xf numFmtId="176" fontId="5" fillId="0" borderId="0" applyFont="0" applyFill="0" applyBorder="0" applyAlignment="0" applyProtection="0"/>
    <xf numFmtId="177" fontId="5" fillId="0" borderId="0" applyFont="0" applyFill="0" applyBorder="0" applyAlignment="0" applyProtection="0"/>
    <xf numFmtId="9" fontId="2" fillId="0" borderId="0" applyFont="0" applyFill="0" applyBorder="0" applyAlignment="0" applyProtection="0"/>
    <xf numFmtId="179" fontId="29" fillId="0" borderId="0"/>
    <xf numFmtId="0" fontId="39" fillId="0" borderId="0"/>
    <xf numFmtId="0" fontId="3" fillId="0" borderId="0"/>
    <xf numFmtId="0" fontId="41" fillId="0" borderId="0"/>
    <xf numFmtId="0" fontId="27" fillId="0" borderId="0"/>
    <xf numFmtId="0" fontId="27" fillId="0" borderId="0"/>
    <xf numFmtId="0" fontId="56" fillId="0" borderId="0"/>
    <xf numFmtId="0" fontId="58" fillId="0" borderId="0"/>
  </cellStyleXfs>
  <cellXfs count="208">
    <xf numFmtId="0" fontId="0" fillId="0" borderId="0" xfId="0"/>
    <xf numFmtId="39" fontId="30" fillId="0" borderId="0" xfId="67" applyNumberFormat="1" applyFont="1" applyFill="1" applyProtection="1"/>
    <xf numFmtId="179" fontId="31" fillId="0" borderId="0" xfId="67" applyFont="1" applyFill="1"/>
    <xf numFmtId="179" fontId="31" fillId="0" borderId="0" xfId="67" applyNumberFormat="1" applyFont="1" applyFill="1" applyProtection="1"/>
    <xf numFmtId="179" fontId="31" fillId="0" borderId="0" xfId="67" applyNumberFormat="1" applyFont="1" applyFill="1" applyAlignment="1" applyProtection="1">
      <alignment horizontal="left"/>
    </xf>
    <xf numFmtId="0" fontId="32" fillId="0" borderId="0" xfId="0" applyFont="1" applyFill="1"/>
    <xf numFmtId="179" fontId="33" fillId="0" borderId="0" xfId="67" applyNumberFormat="1" applyFont="1" applyFill="1" applyAlignment="1" applyProtection="1">
      <alignment horizontal="right"/>
    </xf>
    <xf numFmtId="179" fontId="30" fillId="0" borderId="0" xfId="67" applyNumberFormat="1" applyFont="1" applyFill="1" applyProtection="1"/>
    <xf numFmtId="179" fontId="30" fillId="0" borderId="0" xfId="67" applyFont="1" applyFill="1"/>
    <xf numFmtId="179" fontId="30" fillId="0" borderId="0" xfId="67" applyNumberFormat="1" applyFont="1" applyFill="1" applyAlignment="1" applyProtection="1">
      <alignment horizontal="left"/>
    </xf>
    <xf numFmtId="179" fontId="34" fillId="0" borderId="0" xfId="67" applyNumberFormat="1" applyFont="1" applyFill="1" applyAlignment="1" applyProtection="1">
      <alignment horizontal="left"/>
    </xf>
    <xf numFmtId="179" fontId="31" fillId="0" borderId="0" xfId="67" applyNumberFormat="1" applyFont="1" applyFill="1" applyAlignment="1" applyProtection="1">
      <alignment horizontal="right"/>
    </xf>
    <xf numFmtId="179" fontId="35" fillId="0" borderId="0" xfId="67" applyNumberFormat="1" applyFont="1" applyFill="1" applyProtection="1"/>
    <xf numFmtId="179" fontId="35" fillId="0" borderId="0" xfId="67" applyFont="1" applyFill="1"/>
    <xf numFmtId="179" fontId="35" fillId="0" borderId="0" xfId="67" applyNumberFormat="1" applyFont="1" applyFill="1" applyAlignment="1" applyProtection="1">
      <alignment horizontal="left"/>
    </xf>
    <xf numFmtId="179" fontId="36" fillId="0" borderId="0" xfId="67" applyNumberFormat="1" applyFont="1" applyFill="1" applyAlignment="1" applyProtection="1">
      <alignment horizontal="left"/>
    </xf>
    <xf numFmtId="179" fontId="36" fillId="0" borderId="0" xfId="67" applyNumberFormat="1" applyFont="1" applyFill="1" applyAlignment="1" applyProtection="1">
      <alignment horizontal="center"/>
    </xf>
    <xf numFmtId="0" fontId="37" fillId="0" borderId="0" xfId="0" applyFont="1" applyFill="1"/>
    <xf numFmtId="0" fontId="32" fillId="0" borderId="0" xfId="0" applyFont="1" applyFill="1" applyAlignment="1">
      <alignment horizontal="right"/>
    </xf>
    <xf numFmtId="4" fontId="32" fillId="0" borderId="0" xfId="0" applyNumberFormat="1" applyFont="1" applyFill="1"/>
    <xf numFmtId="179" fontId="36" fillId="0" borderId="0" xfId="67" applyNumberFormat="1" applyFont="1" applyFill="1" applyAlignment="1" applyProtection="1">
      <alignment horizontal="left" vertical="center"/>
    </xf>
    <xf numFmtId="179" fontId="31" fillId="0" borderId="0" xfId="67" applyFont="1" applyFill="1" applyBorder="1"/>
    <xf numFmtId="0" fontId="38" fillId="0" borderId="0" xfId="0" applyFont="1" applyFill="1"/>
    <xf numFmtId="180" fontId="40" fillId="0" borderId="0" xfId="68" applyNumberFormat="1" applyFont="1" applyFill="1"/>
    <xf numFmtId="0" fontId="40" fillId="0" borderId="0" xfId="68" applyFont="1" applyFill="1"/>
    <xf numFmtId="0" fontId="43" fillId="0" borderId="0" xfId="70" applyFont="1" applyFill="1" applyAlignment="1">
      <alignment vertical="center"/>
    </xf>
    <xf numFmtId="0" fontId="25" fillId="0" borderId="0" xfId="70" applyFont="1" applyFill="1" applyAlignment="1">
      <alignment horizontal="center" vertical="center" wrapText="1"/>
    </xf>
    <xf numFmtId="0" fontId="23" fillId="0" borderId="0" xfId="70" applyFont="1" applyFill="1" applyAlignment="1">
      <alignment vertical="center"/>
    </xf>
    <xf numFmtId="0" fontId="15" fillId="0" borderId="0" xfId="70" applyFont="1" applyFill="1" applyAlignment="1">
      <alignment vertical="center"/>
    </xf>
    <xf numFmtId="0" fontId="15" fillId="0" borderId="7" xfId="70" applyFont="1" applyFill="1" applyBorder="1" applyAlignment="1">
      <alignment horizontal="center" vertical="center" wrapText="1"/>
    </xf>
    <xf numFmtId="0" fontId="15" fillId="0" borderId="0" xfId="70" applyFont="1" applyFill="1" applyBorder="1" applyAlignment="1">
      <alignment horizontal="left" vertical="center" wrapText="1"/>
    </xf>
    <xf numFmtId="0" fontId="15" fillId="0" borderId="0" xfId="70" applyFont="1" applyFill="1" applyBorder="1" applyAlignment="1">
      <alignment horizontal="center" vertical="center" wrapText="1"/>
    </xf>
    <xf numFmtId="0" fontId="23" fillId="0" borderId="0" xfId="70" applyFont="1" applyFill="1" applyBorder="1" applyAlignment="1">
      <alignment vertical="center"/>
    </xf>
    <xf numFmtId="0" fontId="23" fillId="0" borderId="0" xfId="70" applyFont="1" applyFill="1" applyBorder="1" applyAlignment="1">
      <alignment horizontal="center" vertical="center"/>
    </xf>
    <xf numFmtId="0" fontId="26" fillId="0" borderId="0" xfId="70" applyFont="1" applyFill="1" applyBorder="1" applyAlignment="1">
      <alignment horizontal="center" vertical="center"/>
    </xf>
    <xf numFmtId="3" fontId="23" fillId="0" borderId="0" xfId="69" applyNumberFormat="1" applyFont="1" applyFill="1" applyBorder="1" applyAlignment="1">
      <alignment horizontal="center" vertical="center"/>
    </xf>
    <xf numFmtId="3" fontId="15" fillId="0" borderId="15" xfId="69" applyNumberFormat="1" applyFont="1" applyFill="1" applyBorder="1" applyAlignment="1">
      <alignment horizontal="center" vertical="center" wrapText="1"/>
    </xf>
    <xf numFmtId="3" fontId="17" fillId="0" borderId="0" xfId="69" applyNumberFormat="1" applyFont="1" applyFill="1" applyBorder="1" applyAlignment="1">
      <alignment vertical="center" wrapText="1"/>
    </xf>
    <xf numFmtId="3" fontId="15" fillId="0" borderId="19" xfId="69" applyNumberFormat="1" applyFont="1" applyFill="1" applyBorder="1" applyAlignment="1">
      <alignment horizontal="center" vertical="center" wrapText="1"/>
    </xf>
    <xf numFmtId="3" fontId="17" fillId="0" borderId="0" xfId="69" applyNumberFormat="1" applyFont="1" applyFill="1" applyBorder="1" applyAlignment="1">
      <alignment horizontal="center" vertical="center" wrapText="1"/>
    </xf>
    <xf numFmtId="3" fontId="17" fillId="0" borderId="12" xfId="69" applyNumberFormat="1" applyFont="1" applyFill="1" applyBorder="1" applyAlignment="1">
      <alignment horizontal="center" vertical="center" wrapText="1"/>
    </xf>
    <xf numFmtId="49" fontId="15" fillId="0" borderId="7" xfId="70" applyNumberFormat="1" applyFont="1" applyFill="1" applyBorder="1" applyAlignment="1">
      <alignment horizontal="center" vertical="center" wrapText="1"/>
    </xf>
    <xf numFmtId="3" fontId="15" fillId="0" borderId="26" xfId="69" applyNumberFormat="1" applyFont="1" applyFill="1" applyBorder="1" applyAlignment="1">
      <alignment horizontal="center" vertical="center" wrapText="1"/>
    </xf>
    <xf numFmtId="3" fontId="15" fillId="0" borderId="0" xfId="69" applyNumberFormat="1" applyFont="1" applyFill="1" applyBorder="1" applyAlignment="1">
      <alignment horizontal="center" vertical="center" wrapText="1"/>
    </xf>
    <xf numFmtId="4" fontId="15" fillId="0" borderId="0" xfId="0" applyNumberFormat="1" applyFont="1" applyFill="1" applyBorder="1" applyAlignment="1">
      <alignment horizontal="center" vertical="center" wrapText="1"/>
    </xf>
    <xf numFmtId="4" fontId="15" fillId="0" borderId="0" xfId="70" applyNumberFormat="1" applyFont="1" applyFill="1" applyBorder="1" applyAlignment="1">
      <alignment horizontal="center" vertical="center" wrapText="1"/>
    </xf>
    <xf numFmtId="4" fontId="15" fillId="0" borderId="0" xfId="69" applyNumberFormat="1" applyFont="1" applyFill="1" applyBorder="1" applyAlignment="1">
      <alignment horizontal="center" vertical="center" wrapText="1"/>
    </xf>
    <xf numFmtId="0" fontId="17" fillId="0" borderId="0" xfId="70" applyFont="1" applyFill="1" applyBorder="1" applyAlignment="1">
      <alignment horizontal="center" vertical="center" wrapText="1"/>
    </xf>
    <xf numFmtId="3" fontId="23" fillId="0" borderId="8" xfId="69" applyNumberFormat="1" applyFont="1" applyFill="1" applyBorder="1" applyAlignment="1">
      <alignment horizontal="center" vertical="center"/>
    </xf>
    <xf numFmtId="4" fontId="23" fillId="0" borderId="8" xfId="69" applyNumberFormat="1" applyFont="1" applyFill="1" applyBorder="1" applyAlignment="1">
      <alignment horizontal="center" vertical="center"/>
    </xf>
    <xf numFmtId="0" fontId="15" fillId="0" borderId="10" xfId="70" applyFont="1" applyFill="1" applyBorder="1" applyAlignment="1">
      <alignment horizontal="center" vertical="center" wrapText="1"/>
    </xf>
    <xf numFmtId="0" fontId="18" fillId="0" borderId="8" xfId="70" applyFont="1" applyFill="1" applyBorder="1" applyAlignment="1">
      <alignment horizontal="left" vertical="center" wrapText="1"/>
    </xf>
    <xf numFmtId="0" fontId="15" fillId="0" borderId="8" xfId="70" applyFont="1" applyFill="1" applyBorder="1" applyAlignment="1">
      <alignment horizontal="center" vertical="center" wrapText="1"/>
    </xf>
    <xf numFmtId="4" fontId="15" fillId="0" borderId="15" xfId="0" applyNumberFormat="1" applyFont="1" applyFill="1" applyBorder="1" applyAlignment="1">
      <alignment horizontal="center" vertical="center" wrapText="1"/>
    </xf>
    <xf numFmtId="0" fontId="20" fillId="0" borderId="0" xfId="70" applyFont="1" applyFill="1" applyAlignment="1">
      <alignment vertical="center"/>
    </xf>
    <xf numFmtId="3" fontId="16" fillId="0" borderId="0" xfId="69" applyNumberFormat="1" applyFont="1" applyFill="1" applyBorder="1" applyAlignment="1">
      <alignment horizontal="center" vertical="center" wrapText="1"/>
    </xf>
    <xf numFmtId="4" fontId="16" fillId="0" borderId="0" xfId="70" applyNumberFormat="1" applyFont="1" applyFill="1" applyBorder="1" applyAlignment="1">
      <alignment horizontal="center" vertical="center" wrapText="1"/>
    </xf>
    <xf numFmtId="4" fontId="16" fillId="0" borderId="0" xfId="69" applyNumberFormat="1" applyFont="1" applyFill="1" applyBorder="1" applyAlignment="1">
      <alignment horizontal="center" vertical="center" wrapText="1"/>
    </xf>
    <xf numFmtId="4" fontId="20" fillId="0" borderId="0" xfId="69" applyNumberFormat="1" applyFont="1" applyFill="1" applyBorder="1" applyAlignment="1">
      <alignment horizontal="center" vertical="center"/>
    </xf>
    <xf numFmtId="0" fontId="19" fillId="0" borderId="7" xfId="70" applyFont="1" applyFill="1" applyBorder="1" applyAlignment="1">
      <alignment horizontal="center" vertical="center"/>
    </xf>
    <xf numFmtId="168" fontId="44" fillId="0" borderId="8" xfId="69" applyNumberFormat="1" applyFont="1" applyFill="1" applyBorder="1" applyAlignment="1">
      <alignment horizontal="center" vertical="center"/>
    </xf>
    <xf numFmtId="0" fontId="45" fillId="0" borderId="21" xfId="70" applyFont="1" applyFill="1" applyBorder="1" applyAlignment="1">
      <alignment horizontal="center" vertical="center" wrapText="1"/>
    </xf>
    <xf numFmtId="0" fontId="43" fillId="0" borderId="14" xfId="70" applyFont="1" applyFill="1" applyBorder="1" applyAlignment="1">
      <alignment vertical="center" wrapText="1"/>
    </xf>
    <xf numFmtId="0" fontId="45" fillId="0" borderId="29" xfId="70" applyFont="1" applyFill="1" applyBorder="1" applyAlignment="1">
      <alignment horizontal="center" vertical="center" wrapText="1"/>
    </xf>
    <xf numFmtId="168" fontId="15" fillId="0" borderId="0" xfId="69" applyNumberFormat="1" applyFont="1" applyFill="1" applyBorder="1" applyAlignment="1">
      <alignment horizontal="center" vertical="center" wrapText="1"/>
    </xf>
    <xf numFmtId="4" fontId="15" fillId="0" borderId="16" xfId="0" applyNumberFormat="1" applyFont="1" applyFill="1" applyBorder="1" applyAlignment="1">
      <alignment horizontal="center" vertical="center" wrapText="1"/>
    </xf>
    <xf numFmtId="0" fontId="17" fillId="0" borderId="11" xfId="70" applyFont="1" applyFill="1" applyBorder="1" applyAlignment="1">
      <alignment horizontal="center" vertical="center" wrapText="1"/>
    </xf>
    <xf numFmtId="0" fontId="17" fillId="0" borderId="12" xfId="70" applyFont="1" applyFill="1" applyBorder="1" applyAlignment="1">
      <alignment horizontal="center" vertical="center" wrapText="1"/>
    </xf>
    <xf numFmtId="4" fontId="17" fillId="0" borderId="0" xfId="0" applyNumberFormat="1" applyFont="1" applyFill="1" applyBorder="1" applyAlignment="1">
      <alignment horizontal="center" vertical="center" wrapText="1"/>
    </xf>
    <xf numFmtId="168" fontId="17" fillId="0" borderId="0" xfId="69" applyNumberFormat="1" applyFont="1" applyFill="1" applyBorder="1" applyAlignment="1">
      <alignment horizontal="center" vertical="center" wrapText="1"/>
    </xf>
    <xf numFmtId="4" fontId="17" fillId="0" borderId="0" xfId="69" applyNumberFormat="1" applyFont="1" applyFill="1" applyBorder="1" applyAlignment="1">
      <alignment horizontal="center" vertical="center" wrapText="1"/>
    </xf>
    <xf numFmtId="4" fontId="17" fillId="0" borderId="15" xfId="0" applyNumberFormat="1" applyFont="1" applyFill="1" applyBorder="1" applyAlignment="1">
      <alignment horizontal="center" vertical="center" wrapText="1"/>
    </xf>
    <xf numFmtId="3" fontId="17" fillId="0" borderId="9" xfId="69" applyNumberFormat="1" applyFont="1" applyFill="1" applyBorder="1" applyAlignment="1">
      <alignment horizontal="center" vertical="center" wrapText="1"/>
    </xf>
    <xf numFmtId="4" fontId="15" fillId="0" borderId="26" xfId="69" applyNumberFormat="1" applyFont="1" applyFill="1" applyBorder="1" applyAlignment="1">
      <alignment horizontal="center" vertical="center" wrapText="1"/>
    </xf>
    <xf numFmtId="4" fontId="15" fillId="0" borderId="18" xfId="69" applyNumberFormat="1" applyFont="1" applyFill="1" applyBorder="1" applyAlignment="1">
      <alignment horizontal="center" vertical="center" wrapText="1"/>
    </xf>
    <xf numFmtId="3" fontId="44" fillId="0" borderId="0" xfId="69" applyNumberFormat="1" applyFont="1" applyFill="1" applyBorder="1" applyAlignment="1">
      <alignment horizontal="center" vertical="center"/>
    </xf>
    <xf numFmtId="4" fontId="15" fillId="0" borderId="30" xfId="69" applyNumberFormat="1" applyFont="1" applyFill="1" applyBorder="1" applyAlignment="1">
      <alignment horizontal="center" vertical="center" wrapText="1"/>
    </xf>
    <xf numFmtId="3" fontId="17" fillId="0" borderId="22" xfId="69" applyNumberFormat="1" applyFont="1" applyFill="1" applyBorder="1" applyAlignment="1">
      <alignment horizontal="center" vertical="center" wrapText="1"/>
    </xf>
    <xf numFmtId="3" fontId="17" fillId="0" borderId="3" xfId="69" applyNumberFormat="1" applyFont="1" applyFill="1" applyBorder="1" applyAlignment="1">
      <alignment horizontal="center" vertical="center" wrapText="1"/>
    </xf>
    <xf numFmtId="3" fontId="17" fillId="0" borderId="25" xfId="69" applyNumberFormat="1" applyFont="1" applyFill="1" applyBorder="1" applyAlignment="1">
      <alignment horizontal="center" vertical="center" wrapText="1"/>
    </xf>
    <xf numFmtId="0" fontId="45" fillId="0" borderId="31" xfId="70" applyFont="1" applyFill="1" applyBorder="1" applyAlignment="1">
      <alignment horizontal="center" vertical="center" wrapText="1"/>
    </xf>
    <xf numFmtId="0" fontId="43" fillId="0" borderId="17" xfId="70" applyFont="1" applyFill="1" applyBorder="1" applyAlignment="1">
      <alignment vertical="center" wrapText="1"/>
    </xf>
    <xf numFmtId="0" fontId="45" fillId="0" borderId="26" xfId="70" applyFont="1" applyFill="1" applyBorder="1" applyAlignment="1">
      <alignment horizontal="center" vertical="center" wrapText="1"/>
    </xf>
    <xf numFmtId="4" fontId="15" fillId="0" borderId="26" xfId="0" applyNumberFormat="1" applyFont="1" applyFill="1" applyBorder="1" applyAlignment="1">
      <alignment horizontal="center" vertical="center" wrapText="1"/>
    </xf>
    <xf numFmtId="4" fontId="15" fillId="0" borderId="17" xfId="0" applyNumberFormat="1" applyFont="1" applyFill="1" applyBorder="1" applyAlignment="1">
      <alignment horizontal="center" vertical="center" wrapText="1"/>
    </xf>
    <xf numFmtId="0" fontId="19" fillId="23" borderId="27" xfId="70" applyFont="1" applyFill="1" applyBorder="1" applyAlignment="1">
      <alignment horizontal="center" vertical="center" wrapText="1"/>
    </xf>
    <xf numFmtId="0" fontId="42" fillId="23" borderId="32" xfId="70" applyFont="1" applyFill="1" applyBorder="1" applyAlignment="1">
      <alignment vertical="center" wrapText="1"/>
    </xf>
    <xf numFmtId="0" fontId="45" fillId="23" borderId="28" xfId="70" applyFont="1" applyFill="1" applyBorder="1" applyAlignment="1">
      <alignment horizontal="center" vertical="center" wrapText="1"/>
    </xf>
    <xf numFmtId="3" fontId="16" fillId="23" borderId="4" xfId="69" applyNumberFormat="1" applyFont="1" applyFill="1" applyBorder="1" applyAlignment="1">
      <alignment horizontal="center" vertical="center" wrapText="1"/>
    </xf>
    <xf numFmtId="4" fontId="20" fillId="23" borderId="4" xfId="69" applyNumberFormat="1" applyFont="1" applyFill="1" applyBorder="1" applyAlignment="1">
      <alignment horizontal="center" vertical="center"/>
    </xf>
    <xf numFmtId="4" fontId="16" fillId="23" borderId="4" xfId="69" applyNumberFormat="1" applyFont="1" applyFill="1" applyBorder="1" applyAlignment="1">
      <alignment horizontal="center" vertical="center" wrapText="1"/>
    </xf>
    <xf numFmtId="0" fontId="45" fillId="0" borderId="27" xfId="70" applyFont="1" applyFill="1" applyBorder="1" applyAlignment="1">
      <alignment horizontal="center" vertical="center" wrapText="1"/>
    </xf>
    <xf numFmtId="0" fontId="43" fillId="0" borderId="32" xfId="70" applyFont="1" applyFill="1" applyBorder="1" applyAlignment="1">
      <alignment vertical="center" wrapText="1"/>
    </xf>
    <xf numFmtId="0" fontId="45" fillId="0" borderId="28" xfId="70" applyFont="1" applyFill="1" applyBorder="1" applyAlignment="1">
      <alignment horizontal="center" vertical="center" wrapText="1"/>
    </xf>
    <xf numFmtId="0" fontId="46" fillId="0" borderId="20" xfId="70" applyFont="1" applyFill="1" applyBorder="1" applyAlignment="1">
      <alignment horizontal="center" vertical="center" wrapText="1"/>
    </xf>
    <xf numFmtId="3" fontId="17" fillId="0" borderId="22" xfId="69" applyNumberFormat="1" applyFont="1" applyFill="1" applyBorder="1" applyAlignment="1">
      <alignment horizontal="center" vertical="center" wrapText="1"/>
    </xf>
    <xf numFmtId="3" fontId="17" fillId="0" borderId="3" xfId="69" applyNumberFormat="1" applyFont="1" applyFill="1" applyBorder="1" applyAlignment="1">
      <alignment horizontal="center" vertical="center" wrapText="1"/>
    </xf>
    <xf numFmtId="3" fontId="17" fillId="0" borderId="25" xfId="69" applyNumberFormat="1" applyFont="1" applyFill="1" applyBorder="1" applyAlignment="1">
      <alignment horizontal="center" vertical="center" wrapText="1"/>
    </xf>
    <xf numFmtId="168" fontId="20" fillId="0" borderId="8" xfId="69" applyNumberFormat="1" applyFont="1" applyFill="1" applyBorder="1" applyAlignment="1">
      <alignment horizontal="center" vertical="center"/>
    </xf>
    <xf numFmtId="181" fontId="15" fillId="0" borderId="0" xfId="70" applyNumberFormat="1" applyFont="1" applyFill="1" applyAlignment="1">
      <alignment vertical="center"/>
    </xf>
    <xf numFmtId="0" fontId="3" fillId="25" borderId="0" xfId="0" applyNumberFormat="1" applyFont="1" applyFill="1" applyBorder="1" applyAlignment="1" applyProtection="1">
      <protection locked="0"/>
    </xf>
    <xf numFmtId="0" fontId="52" fillId="26" borderId="5" xfId="0" applyNumberFormat="1" applyFont="1" applyFill="1" applyBorder="1" applyAlignment="1" applyProtection="1">
      <alignment horizontal="center" vertical="center"/>
      <protection locked="0"/>
    </xf>
    <xf numFmtId="49" fontId="50" fillId="25" borderId="5" xfId="0" applyNumberFormat="1" applyFont="1" applyFill="1" applyBorder="1" applyAlignment="1" applyProtection="1">
      <alignment horizontal="center" vertical="center" wrapText="1"/>
      <protection locked="0"/>
    </xf>
    <xf numFmtId="49" fontId="50" fillId="25" borderId="5" xfId="0" applyNumberFormat="1" applyFont="1" applyFill="1" applyBorder="1" applyAlignment="1" applyProtection="1">
      <alignment horizontal="left" vertical="center" wrapText="1"/>
      <protection locked="0"/>
    </xf>
    <xf numFmtId="0" fontId="0" fillId="0" borderId="0" xfId="0" applyAlignment="1">
      <alignment vertical="center"/>
    </xf>
    <xf numFmtId="0" fontId="0" fillId="29" borderId="0" xfId="0" applyFill="1" applyBorder="1" applyAlignment="1">
      <alignment vertical="center"/>
    </xf>
    <xf numFmtId="0" fontId="0" fillId="29" borderId="0" xfId="0" applyFill="1" applyBorder="1" applyAlignment="1">
      <alignment horizontal="center" vertical="center"/>
    </xf>
    <xf numFmtId="49" fontId="49" fillId="29" borderId="0" xfId="0" applyNumberFormat="1" applyFont="1" applyFill="1" applyBorder="1" applyAlignment="1">
      <alignment horizontal="center" vertical="center"/>
    </xf>
    <xf numFmtId="0" fontId="45" fillId="0" borderId="34" xfId="70" applyFont="1" applyFill="1" applyBorder="1" applyAlignment="1">
      <alignment horizontal="center" vertical="center" wrapText="1"/>
    </xf>
    <xf numFmtId="0" fontId="43" fillId="0" borderId="34" xfId="70" applyFont="1" applyFill="1" applyBorder="1" applyAlignment="1">
      <alignment vertical="center" wrapText="1"/>
    </xf>
    <xf numFmtId="3" fontId="39" fillId="24" borderId="34" xfId="0" applyNumberFormat="1" applyFont="1" applyFill="1" applyBorder="1" applyAlignment="1">
      <alignment horizontal="center" vertical="center"/>
    </xf>
    <xf numFmtId="4" fontId="15" fillId="0" borderId="34" xfId="0" applyNumberFormat="1" applyFont="1" applyFill="1" applyBorder="1" applyAlignment="1">
      <alignment horizontal="center" vertical="center" wrapText="1"/>
    </xf>
    <xf numFmtId="3" fontId="17" fillId="0" borderId="35" xfId="69" applyNumberFormat="1" applyFont="1" applyFill="1" applyBorder="1" applyAlignment="1">
      <alignment horizontal="center" vertical="center" wrapText="1"/>
    </xf>
    <xf numFmtId="0" fontId="51" fillId="27" borderId="34" xfId="0" applyFont="1" applyFill="1" applyBorder="1" applyAlignment="1">
      <alignment vertical="center"/>
    </xf>
    <xf numFmtId="0" fontId="51" fillId="27" borderId="34" xfId="0" applyFont="1" applyFill="1" applyBorder="1" applyAlignment="1">
      <alignment horizontal="center" vertical="center"/>
    </xf>
    <xf numFmtId="0" fontId="51" fillId="27" borderId="34" xfId="0" applyFont="1" applyFill="1" applyBorder="1" applyAlignment="1">
      <alignment horizontal="center" vertical="center" wrapText="1"/>
    </xf>
    <xf numFmtId="182" fontId="51" fillId="27" borderId="34" xfId="0" applyNumberFormat="1" applyFont="1" applyFill="1" applyBorder="1" applyAlignment="1">
      <alignment horizontal="center" vertical="center" wrapText="1"/>
    </xf>
    <xf numFmtId="4" fontId="42" fillId="0" borderId="34" xfId="69" applyNumberFormat="1" applyFont="1" applyFill="1" applyBorder="1" applyAlignment="1">
      <alignment horizontal="center" vertical="center"/>
    </xf>
    <xf numFmtId="4" fontId="15" fillId="0" borderId="34" xfId="69" applyNumberFormat="1" applyFont="1" applyFill="1" applyBorder="1" applyAlignment="1">
      <alignment horizontal="center" vertical="center" wrapText="1"/>
    </xf>
    <xf numFmtId="3" fontId="15" fillId="0" borderId="34" xfId="69" applyNumberFormat="1" applyFont="1" applyFill="1" applyBorder="1" applyAlignment="1">
      <alignment horizontal="center" vertical="center" wrapText="1"/>
    </xf>
    <xf numFmtId="39" fontId="15" fillId="0" borderId="34" xfId="0" applyNumberFormat="1" applyFont="1" applyFill="1" applyBorder="1" applyAlignment="1">
      <alignment horizontal="center" vertical="center" wrapText="1"/>
    </xf>
    <xf numFmtId="4" fontId="42" fillId="0" borderId="36" xfId="69" applyNumberFormat="1" applyFont="1" applyFill="1" applyBorder="1" applyAlignment="1">
      <alignment horizontal="center" vertical="center"/>
    </xf>
    <xf numFmtId="0" fontId="0" fillId="25" borderId="0" xfId="0" applyFill="1" applyBorder="1" applyProtection="1">
      <protection locked="0"/>
    </xf>
    <xf numFmtId="0" fontId="3" fillId="25" borderId="0" xfId="0" applyFont="1" applyFill="1" applyBorder="1" applyProtection="1">
      <protection locked="0"/>
    </xf>
    <xf numFmtId="0" fontId="0" fillId="25" borderId="11" xfId="0" applyFill="1" applyBorder="1" applyAlignment="1" applyProtection="1">
      <alignment vertical="center"/>
      <protection locked="0"/>
    </xf>
    <xf numFmtId="0" fontId="48" fillId="25" borderId="12" xfId="0" applyNumberFormat="1" applyFont="1" applyFill="1" applyBorder="1" applyAlignment="1" applyProtection="1">
      <alignment vertical="center"/>
      <protection locked="0"/>
    </xf>
    <xf numFmtId="0" fontId="3" fillId="25" borderId="12" xfId="0" applyNumberFormat="1" applyFont="1" applyFill="1" applyBorder="1" applyAlignment="1" applyProtection="1">
      <alignment horizontal="right" vertical="center"/>
      <protection locked="0"/>
    </xf>
    <xf numFmtId="49" fontId="49" fillId="25" borderId="37" xfId="0" applyNumberFormat="1" applyFont="1" applyFill="1" applyBorder="1" applyAlignment="1">
      <alignment horizontal="center" vertical="center"/>
    </xf>
    <xf numFmtId="0" fontId="0" fillId="25" borderId="7" xfId="0" applyFill="1" applyBorder="1" applyProtection="1">
      <protection locked="0"/>
    </xf>
    <xf numFmtId="0" fontId="0" fillId="25" borderId="9" xfId="0" applyFill="1" applyBorder="1" applyProtection="1">
      <protection locked="0"/>
    </xf>
    <xf numFmtId="0" fontId="51" fillId="25" borderId="7" xfId="0" applyNumberFormat="1" applyFont="1" applyFill="1" applyBorder="1" applyAlignment="1" applyProtection="1">
      <alignment horizontal="left"/>
      <protection locked="0"/>
    </xf>
    <xf numFmtId="0" fontId="3" fillId="25" borderId="9" xfId="0" applyNumberFormat="1" applyFont="1" applyFill="1" applyBorder="1" applyAlignment="1" applyProtection="1">
      <protection locked="0"/>
    </xf>
    <xf numFmtId="49" fontId="52" fillId="26" borderId="38" xfId="0" applyNumberFormat="1" applyFont="1" applyFill="1" applyBorder="1" applyAlignment="1" applyProtection="1">
      <alignment horizontal="center" vertical="center" wrapText="1"/>
      <protection locked="0"/>
    </xf>
    <xf numFmtId="0" fontId="52" fillId="26" borderId="39" xfId="0" applyNumberFormat="1" applyFont="1" applyFill="1" applyBorder="1" applyAlignment="1" applyProtection="1">
      <alignment horizontal="center" vertical="center"/>
      <protection locked="0"/>
    </xf>
    <xf numFmtId="0" fontId="50" fillId="25" borderId="38" xfId="0" applyNumberFormat="1" applyFont="1" applyFill="1" applyBorder="1" applyAlignment="1" applyProtection="1">
      <alignment horizontal="center" vertical="center"/>
      <protection locked="0"/>
    </xf>
    <xf numFmtId="4" fontId="50" fillId="25" borderId="39" xfId="0" applyNumberFormat="1" applyFont="1" applyFill="1" applyBorder="1" applyAlignment="1" applyProtection="1">
      <alignment horizontal="right" vertical="center"/>
    </xf>
    <xf numFmtId="4" fontId="52" fillId="25" borderId="39" xfId="0" applyNumberFormat="1" applyFont="1" applyFill="1" applyBorder="1" applyAlignment="1" applyProtection="1">
      <alignment horizontal="right" vertical="center"/>
    </xf>
    <xf numFmtId="0" fontId="0" fillId="25" borderId="10" xfId="0" applyFill="1" applyBorder="1" applyProtection="1">
      <protection locked="0"/>
    </xf>
    <xf numFmtId="0" fontId="3" fillId="25" borderId="8" xfId="0" applyFont="1" applyFill="1" applyBorder="1" applyProtection="1">
      <protection locked="0"/>
    </xf>
    <xf numFmtId="0" fontId="0" fillId="25" borderId="8" xfId="0" applyFill="1" applyBorder="1" applyProtection="1">
      <protection locked="0"/>
    </xf>
    <xf numFmtId="0" fontId="0" fillId="25" borderId="13" xfId="0" applyFill="1" applyBorder="1" applyProtection="1">
      <protection locked="0"/>
    </xf>
    <xf numFmtId="0" fontId="50" fillId="29" borderId="41" xfId="0" applyFont="1" applyFill="1" applyBorder="1" applyAlignment="1">
      <alignment horizontal="center" vertical="center"/>
    </xf>
    <xf numFmtId="4" fontId="15" fillId="0" borderId="42" xfId="0" applyNumberFormat="1" applyFont="1" applyFill="1" applyBorder="1" applyAlignment="1">
      <alignment horizontal="center" vertical="center" wrapText="1"/>
    </xf>
    <xf numFmtId="0" fontId="50" fillId="29" borderId="7" xfId="0" applyFont="1" applyFill="1" applyBorder="1" applyAlignment="1">
      <alignment horizontal="center" vertical="center"/>
    </xf>
    <xf numFmtId="4" fontId="42" fillId="0" borderId="42" xfId="69" applyNumberFormat="1" applyFont="1" applyFill="1" applyBorder="1" applyAlignment="1">
      <alignment horizontal="center" vertical="center"/>
    </xf>
    <xf numFmtId="0" fontId="53" fillId="29" borderId="7" xfId="0" applyFont="1" applyFill="1" applyBorder="1" applyAlignment="1">
      <alignment horizontal="center" vertical="center"/>
    </xf>
    <xf numFmtId="4" fontId="42" fillId="0" borderId="43" xfId="69" applyNumberFormat="1" applyFont="1" applyFill="1" applyBorder="1" applyAlignment="1">
      <alignment horizontal="center" vertical="center"/>
    </xf>
    <xf numFmtId="0" fontId="15" fillId="0" borderId="10" xfId="70" applyFont="1" applyFill="1" applyBorder="1" applyAlignment="1">
      <alignment vertical="center"/>
    </xf>
    <xf numFmtId="0" fontId="23" fillId="0" borderId="8" xfId="70" applyFont="1" applyFill="1" applyBorder="1" applyAlignment="1">
      <alignment horizontal="center" vertical="center"/>
    </xf>
    <xf numFmtId="0" fontId="23" fillId="0" borderId="8" xfId="70" applyFont="1" applyFill="1" applyBorder="1" applyAlignment="1">
      <alignment vertical="center"/>
    </xf>
    <xf numFmtId="183" fontId="54" fillId="24" borderId="44" xfId="0" applyNumberFormat="1" applyFont="1" applyFill="1" applyBorder="1" applyAlignment="1">
      <alignment horizontal="center" vertical="center"/>
    </xf>
    <xf numFmtId="183" fontId="54" fillId="24" borderId="45" xfId="0" applyNumberFormat="1" applyFont="1" applyFill="1" applyBorder="1" applyAlignment="1">
      <alignment horizontal="center" vertical="center"/>
    </xf>
    <xf numFmtId="0" fontId="51" fillId="29" borderId="0" xfId="0" applyNumberFormat="1" applyFont="1" applyFill="1" applyBorder="1" applyAlignment="1" applyProtection="1">
      <alignment horizontal="left" vertical="center"/>
      <protection locked="0"/>
    </xf>
    <xf numFmtId="0" fontId="55" fillId="29" borderId="0" xfId="0" applyFont="1" applyFill="1" applyBorder="1" applyAlignment="1">
      <alignment horizontal="center" vertical="center"/>
    </xf>
    <xf numFmtId="0" fontId="51" fillId="29" borderId="0" xfId="0" applyFont="1" applyFill="1" applyBorder="1" applyAlignment="1">
      <alignment horizontal="center" vertical="center"/>
    </xf>
    <xf numFmtId="0" fontId="51" fillId="29" borderId="0" xfId="0" applyFont="1" applyFill="1" applyBorder="1" applyAlignment="1">
      <alignment vertical="center"/>
    </xf>
    <xf numFmtId="0" fontId="0" fillId="0" borderId="0" xfId="0" applyAlignment="1">
      <alignment horizontal="center"/>
    </xf>
    <xf numFmtId="0" fontId="51" fillId="25" borderId="46" xfId="50" applyFont="1" applyFill="1" applyBorder="1" applyAlignment="1">
      <alignment horizontal="center" vertical="center" wrapText="1"/>
    </xf>
    <xf numFmtId="0" fontId="51" fillId="25" borderId="47" xfId="50" applyFont="1" applyFill="1" applyBorder="1" applyAlignment="1">
      <alignment horizontal="center" vertical="center" wrapText="1"/>
    </xf>
    <xf numFmtId="0" fontId="51" fillId="28" borderId="38" xfId="0" applyFont="1" applyFill="1" applyBorder="1" applyAlignment="1">
      <alignment vertical="center"/>
    </xf>
    <xf numFmtId="0" fontId="51" fillId="28" borderId="39" xfId="0" applyFont="1" applyFill="1" applyBorder="1" applyAlignment="1">
      <alignment vertical="center"/>
    </xf>
    <xf numFmtId="0" fontId="51" fillId="25" borderId="38" xfId="50" applyFont="1" applyFill="1" applyBorder="1" applyAlignment="1">
      <alignment horizontal="center" vertical="center" wrapText="1"/>
    </xf>
    <xf numFmtId="0" fontId="51" fillId="25" borderId="39" xfId="50" applyFont="1" applyFill="1" applyBorder="1" applyAlignment="1">
      <alignment vertical="center" wrapText="1"/>
    </xf>
    <xf numFmtId="0" fontId="3" fillId="25" borderId="38" xfId="50" applyFont="1" applyFill="1" applyBorder="1" applyAlignment="1">
      <alignment horizontal="center" vertical="center" wrapText="1"/>
    </xf>
    <xf numFmtId="0" fontId="3" fillId="25" borderId="39" xfId="50" applyFont="1" applyFill="1" applyBorder="1" applyAlignment="1">
      <alignment vertical="center" wrapText="1"/>
    </xf>
    <xf numFmtId="0" fontId="51" fillId="0" borderId="39" xfId="50" applyFont="1" applyFill="1" applyBorder="1" applyAlignment="1">
      <alignment vertical="center" wrapText="1"/>
    </xf>
    <xf numFmtId="0" fontId="3" fillId="0" borderId="39" xfId="50" applyFont="1" applyFill="1" applyBorder="1" applyAlignment="1">
      <alignment vertical="center" wrapText="1"/>
    </xf>
    <xf numFmtId="0" fontId="51" fillId="0" borderId="38" xfId="50" applyFont="1" applyFill="1" applyBorder="1" applyAlignment="1">
      <alignment horizontal="center" vertical="center" wrapText="1"/>
    </xf>
    <xf numFmtId="0" fontId="3" fillId="0" borderId="38" xfId="50" applyFont="1" applyFill="1" applyBorder="1" applyAlignment="1">
      <alignment horizontal="center" vertical="center" wrapText="1"/>
    </xf>
    <xf numFmtId="0" fontId="57" fillId="0" borderId="39" xfId="0" applyFont="1" applyBorder="1" applyAlignment="1">
      <alignment wrapText="1"/>
    </xf>
    <xf numFmtId="0" fontId="3" fillId="25" borderId="39" xfId="50" applyFont="1" applyFill="1" applyBorder="1" applyAlignment="1">
      <alignment vertical="top" wrapText="1"/>
    </xf>
    <xf numFmtId="0" fontId="3" fillId="25" borderId="39" xfId="73" applyFont="1" applyFill="1" applyBorder="1" applyAlignment="1">
      <alignment vertical="top" wrapText="1"/>
    </xf>
    <xf numFmtId="0" fontId="3" fillId="25" borderId="39" xfId="50" applyNumberFormat="1" applyFont="1" applyFill="1" applyBorder="1" applyAlignment="1">
      <alignment vertical="top" wrapText="1"/>
    </xf>
    <xf numFmtId="0" fontId="3" fillId="0" borderId="48" xfId="50" applyFont="1" applyFill="1" applyBorder="1" applyAlignment="1">
      <alignment horizontal="center" vertical="center" wrapText="1"/>
    </xf>
    <xf numFmtId="0" fontId="3" fillId="0" borderId="49" xfId="50" applyFont="1" applyFill="1" applyBorder="1" applyAlignment="1">
      <alignment vertical="center" wrapText="1"/>
    </xf>
    <xf numFmtId="0" fontId="51" fillId="28" borderId="50" xfId="0" applyFont="1" applyFill="1" applyBorder="1" applyAlignment="1">
      <alignment vertical="center"/>
    </xf>
    <xf numFmtId="0" fontId="51" fillId="28" borderId="51" xfId="0" applyFont="1" applyFill="1" applyBorder="1" applyAlignment="1">
      <alignment vertical="center"/>
    </xf>
    <xf numFmtId="0" fontId="51" fillId="28" borderId="52" xfId="0" applyFont="1" applyFill="1" applyBorder="1" applyAlignment="1">
      <alignment vertical="center"/>
    </xf>
    <xf numFmtId="0" fontId="48" fillId="29" borderId="0" xfId="0" applyFont="1" applyFill="1" applyBorder="1" applyAlignment="1">
      <alignment vertical="center"/>
    </xf>
    <xf numFmtId="0" fontId="43" fillId="0" borderId="53" xfId="70" applyFont="1" applyFill="1" applyBorder="1" applyAlignment="1">
      <alignment vertical="center" wrapText="1"/>
    </xf>
    <xf numFmtId="0" fontId="45" fillId="0" borderId="54" xfId="70" applyFont="1" applyFill="1" applyBorder="1" applyAlignment="1">
      <alignment horizontal="center" vertical="center" wrapText="1"/>
    </xf>
    <xf numFmtId="0" fontId="51" fillId="28" borderId="35" xfId="0" applyFont="1" applyFill="1" applyBorder="1" applyAlignment="1">
      <alignment vertical="center"/>
    </xf>
    <xf numFmtId="0" fontId="15" fillId="0" borderId="55" xfId="74" applyFont="1" applyFill="1" applyBorder="1" applyAlignment="1" applyProtection="1">
      <alignment horizontal="center" vertical="center" wrapText="1"/>
      <protection locked="0"/>
    </xf>
    <xf numFmtId="3" fontId="15" fillId="0" borderId="55" xfId="63" applyNumberFormat="1" applyFont="1" applyFill="1" applyBorder="1" applyAlignment="1" applyProtection="1">
      <alignment horizontal="center" vertical="center" wrapText="1"/>
      <protection locked="0"/>
    </xf>
    <xf numFmtId="0" fontId="45" fillId="0" borderId="55" xfId="70" applyFont="1" applyFill="1" applyBorder="1" applyAlignment="1">
      <alignment horizontal="center" vertical="center" wrapText="1"/>
    </xf>
    <xf numFmtId="0" fontId="48" fillId="25" borderId="7" xfId="0" applyNumberFormat="1" applyFont="1" applyFill="1" applyBorder="1" applyAlignment="1" applyProtection="1">
      <alignment horizontal="center"/>
      <protection locked="0"/>
    </xf>
    <xf numFmtId="0" fontId="3" fillId="25" borderId="0" xfId="0" applyNumberFormat="1" applyFont="1" applyFill="1" applyBorder="1" applyAlignment="1" applyProtection="1">
      <protection locked="0"/>
    </xf>
    <xf numFmtId="0" fontId="3" fillId="25" borderId="9" xfId="0" applyNumberFormat="1" applyFont="1" applyFill="1" applyBorder="1" applyAlignment="1" applyProtection="1">
      <protection locked="0"/>
    </xf>
    <xf numFmtId="0" fontId="50" fillId="25" borderId="7" xfId="0" applyNumberFormat="1" applyFont="1" applyFill="1" applyBorder="1" applyAlignment="1" applyProtection="1">
      <alignment horizontal="center"/>
      <protection locked="0"/>
    </xf>
    <xf numFmtId="0" fontId="52" fillId="25" borderId="40" xfId="0" applyNumberFormat="1" applyFont="1" applyFill="1" applyBorder="1" applyAlignment="1" applyProtection="1">
      <alignment horizontal="center" vertical="center"/>
      <protection locked="0"/>
    </xf>
    <xf numFmtId="0" fontId="52" fillId="25" borderId="4" xfId="0" applyNumberFormat="1" applyFont="1" applyFill="1" applyBorder="1" applyAlignment="1" applyProtection="1">
      <alignment horizontal="center" vertical="center"/>
      <protection locked="0"/>
    </xf>
    <xf numFmtId="0" fontId="52" fillId="25" borderId="33" xfId="0" applyNumberFormat="1" applyFont="1" applyFill="1" applyBorder="1" applyAlignment="1" applyProtection="1">
      <alignment horizontal="center" vertical="center"/>
      <protection locked="0"/>
    </xf>
    <xf numFmtId="0" fontId="51" fillId="25" borderId="7" xfId="0" applyNumberFormat="1" applyFont="1" applyFill="1" applyBorder="1" applyAlignment="1" applyProtection="1">
      <alignment horizontal="center" vertical="center"/>
      <protection locked="0"/>
    </xf>
    <xf numFmtId="0" fontId="51" fillId="25" borderId="0" xfId="0" applyNumberFormat="1" applyFont="1" applyFill="1" applyBorder="1" applyAlignment="1" applyProtection="1">
      <alignment horizontal="center" vertical="center"/>
      <protection locked="0"/>
    </xf>
    <xf numFmtId="0" fontId="51" fillId="25" borderId="9" xfId="0" applyNumberFormat="1" applyFont="1" applyFill="1" applyBorder="1" applyAlignment="1" applyProtection="1">
      <alignment horizontal="center" vertical="center"/>
      <protection locked="0"/>
    </xf>
    <xf numFmtId="0" fontId="46" fillId="0" borderId="22" xfId="70" applyFont="1" applyFill="1" applyBorder="1" applyAlignment="1">
      <alignment horizontal="center" vertical="center" wrapText="1"/>
    </xf>
    <xf numFmtId="0" fontId="46" fillId="0" borderId="23" xfId="70" applyFont="1" applyFill="1" applyBorder="1" applyAlignment="1">
      <alignment horizontal="center" vertical="center" wrapText="1"/>
    </xf>
    <xf numFmtId="3" fontId="17" fillId="0" borderId="22" xfId="69" applyNumberFormat="1" applyFont="1" applyFill="1" applyBorder="1" applyAlignment="1">
      <alignment horizontal="center" vertical="center" wrapText="1"/>
    </xf>
    <xf numFmtId="3" fontId="17" fillId="0" borderId="23" xfId="69" applyNumberFormat="1" applyFont="1" applyFill="1" applyBorder="1" applyAlignment="1">
      <alignment horizontal="center" vertical="center" wrapText="1"/>
    </xf>
    <xf numFmtId="0" fontId="17" fillId="0" borderId="24" xfId="70" applyFont="1" applyFill="1" applyBorder="1" applyAlignment="1">
      <alignment horizontal="center" vertical="center" wrapText="1"/>
    </xf>
    <xf numFmtId="0" fontId="17" fillId="0" borderId="25" xfId="70" applyFont="1" applyFill="1" applyBorder="1" applyAlignment="1">
      <alignment horizontal="center" vertical="center" wrapText="1"/>
    </xf>
    <xf numFmtId="0" fontId="24" fillId="0" borderId="22" xfId="70" quotePrefix="1" applyFont="1" applyFill="1" applyBorder="1" applyAlignment="1">
      <alignment horizontal="center" vertical="center" wrapText="1"/>
    </xf>
    <xf numFmtId="0" fontId="24" fillId="0" borderId="3" xfId="70" quotePrefix="1" applyFont="1" applyFill="1" applyBorder="1" applyAlignment="1">
      <alignment horizontal="center" vertical="center" wrapText="1"/>
    </xf>
    <xf numFmtId="0" fontId="24" fillId="0" borderId="23" xfId="70" quotePrefix="1" applyFont="1" applyFill="1" applyBorder="1" applyAlignment="1">
      <alignment horizontal="center" vertical="center" wrapText="1"/>
    </xf>
    <xf numFmtId="0" fontId="46" fillId="0" borderId="8" xfId="70" applyFont="1" applyFill="1" applyBorder="1" applyAlignment="1">
      <alignment horizontal="center" vertical="center" wrapText="1"/>
    </xf>
    <xf numFmtId="0" fontId="46" fillId="0" borderId="13" xfId="70" applyFont="1" applyFill="1" applyBorder="1" applyAlignment="1">
      <alignment horizontal="center" vertical="center" wrapText="1"/>
    </xf>
    <xf numFmtId="179" fontId="35" fillId="0" borderId="0" xfId="67" applyNumberFormat="1" applyFont="1" applyFill="1" applyAlignment="1" applyProtection="1">
      <alignment horizontal="left"/>
    </xf>
    <xf numFmtId="179" fontId="35" fillId="0" borderId="0" xfId="67" applyNumberFormat="1" applyFont="1" applyFill="1" applyAlignment="1" applyProtection="1">
      <alignment horizontal="left" vertical="top"/>
    </xf>
  </cellXfs>
  <cellStyles count="75">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Accent1" xfId="13"/>
    <cellStyle name="Accent2" xfId="14"/>
    <cellStyle name="Accent3" xfId="15"/>
    <cellStyle name="Accent4" xfId="16"/>
    <cellStyle name="Accent5" xfId="17"/>
    <cellStyle name="Accent6" xfId="18"/>
    <cellStyle name="Bad" xfId="19"/>
    <cellStyle name="Binlik Ayracı 2" xfId="20"/>
    <cellStyle name="Binlik Ayracı 2 2" xfId="21"/>
    <cellStyle name="Calculation" xfId="22"/>
    <cellStyle name="Check Cell" xfId="23"/>
    <cellStyle name="Comma0" xfId="24"/>
    <cellStyle name="Currency0" xfId="25"/>
    <cellStyle name="Date" xfId="26"/>
    <cellStyle name="Dezimal [0]_Compiling Utility Macros" xfId="27"/>
    <cellStyle name="Dezimal_Compiling Utility Macros" xfId="28"/>
    <cellStyle name="Euro" xfId="29"/>
    <cellStyle name="Fixed" xfId="30"/>
    <cellStyle name="Good" xfId="31"/>
    <cellStyle name="Header1" xfId="32"/>
    <cellStyle name="Header2" xfId="33"/>
    <cellStyle name="Îáû÷íûé_PERSONAL" xfId="34"/>
    <cellStyle name="mik" xfId="35"/>
    <cellStyle name="Millares [0]_detalle" xfId="36"/>
    <cellStyle name="Millares_detalle" xfId="37"/>
    <cellStyle name="Moneda [0]_detalle" xfId="38"/>
    <cellStyle name="Moneda_detalle" xfId="39"/>
    <cellStyle name="Neutral" xfId="40"/>
    <cellStyle name="Normal" xfId="0" builtinId="0"/>
    <cellStyle name="Normal 13" xfId="74"/>
    <cellStyle name="Normal 14" xfId="71"/>
    <cellStyle name="Normal 15" xfId="41"/>
    <cellStyle name="Normal 2" xfId="42"/>
    <cellStyle name="Normal 2 2" xfId="43"/>
    <cellStyle name="Normal 2 2 2" xfId="44"/>
    <cellStyle name="Normal 2 2 2 2" xfId="45"/>
    <cellStyle name="Normal 2 2 3" xfId="46"/>
    <cellStyle name="Normal 2 3" xfId="47"/>
    <cellStyle name="Normal 231" xfId="72"/>
    <cellStyle name="Normal 3" xfId="48"/>
    <cellStyle name="Normal 4" xfId="49"/>
    <cellStyle name="Normal 4 2" xfId="50"/>
    <cellStyle name="Normal 5" xfId="51"/>
    <cellStyle name="Normal 6" xfId="52"/>
    <cellStyle name="Normal 7" xfId="53"/>
    <cellStyle name="Normal 7 2" xfId="69"/>
    <cellStyle name="Normal 74" xfId="54"/>
    <cellStyle name="Normal 8" xfId="70"/>
    <cellStyle name="Normal 9" xfId="55"/>
    <cellStyle name="Normal_Özel Birim Fiyat Tarifleri 2" xfId="73"/>
    <cellStyle name="Normal_Rakamyaz (2)" xfId="68"/>
    <cellStyle name="Normal_rakamyaz_1_Rakamyaz (2)" xfId="67"/>
    <cellStyle name="Note 2" xfId="56"/>
    <cellStyle name="Ôèíàíñîâûé [0]_PERSONAL" xfId="57"/>
    <cellStyle name="Ôèíàíñîâûé_PERSONAL" xfId="58"/>
    <cellStyle name="ParaBirimi 2" xfId="59"/>
    <cellStyle name="Standard_Anpassen der Amortisation" xfId="60"/>
    <cellStyle name="Stil 1" xfId="61"/>
    <cellStyle name="Virgül [0]_ Prestij HAK 5" xfId="62"/>
    <cellStyle name="Virgül 2" xfId="63"/>
    <cellStyle name="Währung [0]_Compiling Utility Macros" xfId="64"/>
    <cellStyle name="Währung_Compiling Utility Macros" xfId="65"/>
    <cellStyle name="Yüzde 2" xfId="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xdr:col>
      <xdr:colOff>0</xdr:colOff>
      <xdr:row>6</xdr:row>
      <xdr:rowOff>0</xdr:rowOff>
    </xdr:from>
    <xdr:ext cx="426910" cy="264560"/>
    <xdr:sp macro="" textlink="">
      <xdr:nvSpPr>
        <xdr:cNvPr id="5" name="Metin kutusu 4">
          <a:extLst>
            <a:ext uri="{FF2B5EF4-FFF2-40B4-BE49-F238E27FC236}">
              <a16:creationId xmlns="" xmlns:a16="http://schemas.microsoft.com/office/drawing/2014/main" id="{00000000-0008-0000-0600-000005000000}"/>
            </a:ext>
          </a:extLst>
        </xdr:cNvPr>
        <xdr:cNvSpPr txBox="1"/>
      </xdr:nvSpPr>
      <xdr:spPr>
        <a:xfrm>
          <a:off x="8838317" y="2563090"/>
          <a:ext cx="42691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tr-TR" sz="1100"/>
        </a:p>
      </xdr:txBody>
    </xdr:sp>
    <xdr:clientData/>
  </xdr:oneCellAnchor>
  <xdr:oneCellAnchor>
    <xdr:from>
      <xdr:col>4</xdr:col>
      <xdr:colOff>0</xdr:colOff>
      <xdr:row>5</xdr:row>
      <xdr:rowOff>0</xdr:rowOff>
    </xdr:from>
    <xdr:ext cx="426910" cy="264560"/>
    <xdr:sp macro="" textlink="">
      <xdr:nvSpPr>
        <xdr:cNvPr id="4" name="Metin kutusu 3">
          <a:extLst>
            <a:ext uri="{FF2B5EF4-FFF2-40B4-BE49-F238E27FC236}">
              <a16:creationId xmlns="" xmlns:a16="http://schemas.microsoft.com/office/drawing/2014/main" id="{00000000-0008-0000-0600-000005000000}"/>
            </a:ext>
          </a:extLst>
        </xdr:cNvPr>
        <xdr:cNvSpPr txBox="1"/>
      </xdr:nvSpPr>
      <xdr:spPr>
        <a:xfrm>
          <a:off x="6459682" y="15759545"/>
          <a:ext cx="42691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tr-TR" sz="1100"/>
        </a:p>
      </xdr:txBody>
    </xdr:sp>
    <xdr:clientData/>
  </xdr:oneCellAnchor>
  <xdr:oneCellAnchor>
    <xdr:from>
      <xdr:col>4</xdr:col>
      <xdr:colOff>0</xdr:colOff>
      <xdr:row>78</xdr:row>
      <xdr:rowOff>0</xdr:rowOff>
    </xdr:from>
    <xdr:ext cx="426910" cy="264560"/>
    <xdr:sp macro="" textlink="">
      <xdr:nvSpPr>
        <xdr:cNvPr id="6" name="Metin kutusu 5">
          <a:extLst>
            <a:ext uri="{FF2B5EF4-FFF2-40B4-BE49-F238E27FC236}">
              <a16:creationId xmlns="" xmlns:a16="http://schemas.microsoft.com/office/drawing/2014/main" id="{00000000-0008-0000-0600-000005000000}"/>
            </a:ext>
          </a:extLst>
        </xdr:cNvPr>
        <xdr:cNvSpPr txBox="1"/>
      </xdr:nvSpPr>
      <xdr:spPr>
        <a:xfrm>
          <a:off x="6459682" y="3082636"/>
          <a:ext cx="42691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tr-TR" sz="1100"/>
        </a:p>
      </xdr:txBody>
    </xdr:sp>
    <xdr:clientData/>
  </xdr:oneCellAnchor>
  <xdr:oneCellAnchor>
    <xdr:from>
      <xdr:col>4</xdr:col>
      <xdr:colOff>0</xdr:colOff>
      <xdr:row>78</xdr:row>
      <xdr:rowOff>0</xdr:rowOff>
    </xdr:from>
    <xdr:ext cx="426910" cy="264560"/>
    <xdr:sp macro="" textlink="">
      <xdr:nvSpPr>
        <xdr:cNvPr id="7" name="Metin kutusu 6">
          <a:extLst>
            <a:ext uri="{FF2B5EF4-FFF2-40B4-BE49-F238E27FC236}">
              <a16:creationId xmlns="" xmlns:a16="http://schemas.microsoft.com/office/drawing/2014/main" id="{00000000-0008-0000-0600-000005000000}"/>
            </a:ext>
          </a:extLst>
        </xdr:cNvPr>
        <xdr:cNvSpPr txBox="1"/>
      </xdr:nvSpPr>
      <xdr:spPr>
        <a:xfrm>
          <a:off x="6459682" y="2701636"/>
          <a:ext cx="42691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tr-TR" sz="1100"/>
        </a:p>
      </xdr:txBody>
    </xdr:sp>
    <xdr:clientData/>
  </xdr:oneCellAnchor>
  <xdr:oneCellAnchor>
    <xdr:from>
      <xdr:col>4</xdr:col>
      <xdr:colOff>0</xdr:colOff>
      <xdr:row>6</xdr:row>
      <xdr:rowOff>0</xdr:rowOff>
    </xdr:from>
    <xdr:ext cx="426910" cy="264560"/>
    <xdr:sp macro="" textlink="">
      <xdr:nvSpPr>
        <xdr:cNvPr id="8" name="Metin kutusu 7">
          <a:extLst>
            <a:ext uri="{FF2B5EF4-FFF2-40B4-BE49-F238E27FC236}">
              <a16:creationId xmlns="" xmlns:a16="http://schemas.microsoft.com/office/drawing/2014/main" id="{00000000-0008-0000-0600-000005000000}"/>
            </a:ext>
          </a:extLst>
        </xdr:cNvPr>
        <xdr:cNvSpPr txBox="1"/>
      </xdr:nvSpPr>
      <xdr:spPr>
        <a:xfrm>
          <a:off x="10722429" y="2394857"/>
          <a:ext cx="42691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tr-TR" sz="1100"/>
        </a:p>
      </xdr:txBody>
    </xdr:sp>
    <xdr:clientData/>
  </xdr:oneCellAnchor>
  <xdr:oneCellAnchor>
    <xdr:from>
      <xdr:col>4</xdr:col>
      <xdr:colOff>0</xdr:colOff>
      <xdr:row>5</xdr:row>
      <xdr:rowOff>0</xdr:rowOff>
    </xdr:from>
    <xdr:ext cx="426910" cy="264560"/>
    <xdr:sp macro="" textlink="">
      <xdr:nvSpPr>
        <xdr:cNvPr id="9" name="Metin kutusu 8">
          <a:extLst>
            <a:ext uri="{FF2B5EF4-FFF2-40B4-BE49-F238E27FC236}">
              <a16:creationId xmlns="" xmlns:a16="http://schemas.microsoft.com/office/drawing/2014/main" id="{00000000-0008-0000-0600-000005000000}"/>
            </a:ext>
          </a:extLst>
        </xdr:cNvPr>
        <xdr:cNvSpPr txBox="1"/>
      </xdr:nvSpPr>
      <xdr:spPr>
        <a:xfrm>
          <a:off x="10722429" y="2013857"/>
          <a:ext cx="42691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tr-TR" sz="1100"/>
        </a:p>
      </xdr:txBody>
    </xdr:sp>
    <xdr:clientData/>
  </xdr:oneCellAnchor>
  <xdr:oneCellAnchor>
    <xdr:from>
      <xdr:col>4</xdr:col>
      <xdr:colOff>0</xdr:colOff>
      <xdr:row>78</xdr:row>
      <xdr:rowOff>0</xdr:rowOff>
    </xdr:from>
    <xdr:ext cx="426910" cy="264560"/>
    <xdr:sp macro="" textlink="">
      <xdr:nvSpPr>
        <xdr:cNvPr id="10" name="Metin kutusu 9">
          <a:extLst>
            <a:ext uri="{FF2B5EF4-FFF2-40B4-BE49-F238E27FC236}">
              <a16:creationId xmlns="" xmlns:a16="http://schemas.microsoft.com/office/drawing/2014/main" id="{00000000-0008-0000-0600-000005000000}"/>
            </a:ext>
          </a:extLst>
        </xdr:cNvPr>
        <xdr:cNvSpPr txBox="1"/>
      </xdr:nvSpPr>
      <xdr:spPr>
        <a:xfrm>
          <a:off x="10722429" y="29622750"/>
          <a:ext cx="42691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tr-TR" sz="1100"/>
        </a:p>
      </xdr:txBody>
    </xdr:sp>
    <xdr:clientData/>
  </xdr:oneCellAnchor>
  <xdr:oneCellAnchor>
    <xdr:from>
      <xdr:col>4</xdr:col>
      <xdr:colOff>0</xdr:colOff>
      <xdr:row>78</xdr:row>
      <xdr:rowOff>0</xdr:rowOff>
    </xdr:from>
    <xdr:ext cx="426910" cy="264560"/>
    <xdr:sp macro="" textlink="">
      <xdr:nvSpPr>
        <xdr:cNvPr id="11" name="Metin kutusu 10">
          <a:extLst>
            <a:ext uri="{FF2B5EF4-FFF2-40B4-BE49-F238E27FC236}">
              <a16:creationId xmlns="" xmlns:a16="http://schemas.microsoft.com/office/drawing/2014/main" id="{00000000-0008-0000-0600-000005000000}"/>
            </a:ext>
          </a:extLst>
        </xdr:cNvPr>
        <xdr:cNvSpPr txBox="1"/>
      </xdr:nvSpPr>
      <xdr:spPr>
        <a:xfrm>
          <a:off x="10722429" y="29622750"/>
          <a:ext cx="42691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tr-TR" sz="1100"/>
        </a:p>
      </xdr:txBody>
    </xdr:sp>
    <xdr:clientData/>
  </xdr:oneCellAnchor>
  <xdr:oneCellAnchor>
    <xdr:from>
      <xdr:col>3</xdr:col>
      <xdr:colOff>0</xdr:colOff>
      <xdr:row>78</xdr:row>
      <xdr:rowOff>0</xdr:rowOff>
    </xdr:from>
    <xdr:ext cx="426910" cy="264560"/>
    <xdr:sp macro="" textlink="">
      <xdr:nvSpPr>
        <xdr:cNvPr id="14" name="Metin kutusu 13">
          <a:extLst>
            <a:ext uri="{FF2B5EF4-FFF2-40B4-BE49-F238E27FC236}">
              <a16:creationId xmlns="" xmlns:a16="http://schemas.microsoft.com/office/drawing/2014/main" id="{00000000-0008-0000-0600-000005000000}"/>
            </a:ext>
          </a:extLst>
        </xdr:cNvPr>
        <xdr:cNvSpPr txBox="1"/>
      </xdr:nvSpPr>
      <xdr:spPr>
        <a:xfrm>
          <a:off x="10722429" y="29622750"/>
          <a:ext cx="42691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tr-TR" sz="1100"/>
        </a:p>
      </xdr:txBody>
    </xdr:sp>
    <xdr:clientData/>
  </xdr:oneCellAnchor>
  <xdr:oneCellAnchor>
    <xdr:from>
      <xdr:col>3</xdr:col>
      <xdr:colOff>0</xdr:colOff>
      <xdr:row>78</xdr:row>
      <xdr:rowOff>0</xdr:rowOff>
    </xdr:from>
    <xdr:ext cx="426910" cy="264560"/>
    <xdr:sp macro="" textlink="">
      <xdr:nvSpPr>
        <xdr:cNvPr id="15" name="Metin kutusu 14">
          <a:extLst>
            <a:ext uri="{FF2B5EF4-FFF2-40B4-BE49-F238E27FC236}">
              <a16:creationId xmlns="" xmlns:a16="http://schemas.microsoft.com/office/drawing/2014/main" id="{00000000-0008-0000-0600-000005000000}"/>
            </a:ext>
          </a:extLst>
        </xdr:cNvPr>
        <xdr:cNvSpPr txBox="1"/>
      </xdr:nvSpPr>
      <xdr:spPr>
        <a:xfrm>
          <a:off x="10722429" y="29622750"/>
          <a:ext cx="42691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tr-TR"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5</xdr:row>
      <xdr:rowOff>0</xdr:rowOff>
    </xdr:from>
    <xdr:ext cx="574115" cy="698500"/>
    <xdr:sp macro="" textlink="">
      <xdr:nvSpPr>
        <xdr:cNvPr id="2" name="Metin kutusu 1">
          <a:extLst>
            <a:ext uri="{FF2B5EF4-FFF2-40B4-BE49-F238E27FC236}">
              <a16:creationId xmlns="" xmlns:a16="http://schemas.microsoft.com/office/drawing/2014/main" id="{00000000-0008-0000-0700-000002000000}"/>
            </a:ext>
          </a:extLst>
        </xdr:cNvPr>
        <xdr:cNvSpPr txBox="1"/>
      </xdr:nvSpPr>
      <xdr:spPr>
        <a:xfrm>
          <a:off x="6457950" y="2638425"/>
          <a:ext cx="574115" cy="698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tr-TR" sz="1100"/>
        </a:p>
      </xdr:txBody>
    </xdr:sp>
    <xdr:clientData/>
  </xdr:oneCellAnchor>
  <xdr:oneCellAnchor>
    <xdr:from>
      <xdr:col>2</xdr:col>
      <xdr:colOff>0</xdr:colOff>
      <xdr:row>52</xdr:row>
      <xdr:rowOff>173181</xdr:rowOff>
    </xdr:from>
    <xdr:ext cx="426910" cy="264560"/>
    <xdr:sp macro="" textlink="">
      <xdr:nvSpPr>
        <xdr:cNvPr id="3" name="Metin kutusu 2">
          <a:extLst>
            <a:ext uri="{FF2B5EF4-FFF2-40B4-BE49-F238E27FC236}">
              <a16:creationId xmlns="" xmlns:a16="http://schemas.microsoft.com/office/drawing/2014/main" id="{00000000-0008-0000-0700-000003000000}"/>
            </a:ext>
          </a:extLst>
        </xdr:cNvPr>
        <xdr:cNvSpPr txBox="1"/>
      </xdr:nvSpPr>
      <xdr:spPr>
        <a:xfrm>
          <a:off x="6457950" y="20813856"/>
          <a:ext cx="42691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tr-TR"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win7\AppData\Local\Microsoft\Windows\Temporary%20Internet%20Files\Content.IE5\KVRAVGXK\Users\Osioz\Desktop\NUMUNE%20ALMA\programme\HER&#350;EYLER\PROGRAMLAR%20&#304;LE%20&#304;LG&#304;L&#304;%20HER&#350;EY\netbul\den\CPI201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fatura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ell-PC\Desktop\KONYA\HAKED&#304;&#350;\ET%20TES&#304;S&#304;\HAKED&#304;&#350;-1\Kopya%20PNGR_ET_HAKED&#304;&#350;_ELK_1_1309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user\Users\ceyda\AppData\Local\Microsoft\Windows\Temporary%20Internet%20Files\Content.IE5\Z1IDT69B\TEK-11-005-TESCO%20K&#304;PA%20ED&#304;RNE%205K%20emr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M.%20Erol%20&#199;ANKAYA%20&#199;al&#305;&#351;malar&#305;\&#350;ANT&#304;YELER%20-%20B&#304;TENLER\Kesin%20Hesab&#305;%20Tamamlananlar\KAVACIK%20&amp;%20ATA&#350;EHiR%20%20EROL\KAVACIK\Kavac&#305;k%204%20Nolu%20Hakedi&#351;\Kavac&#305;k%20&#304;n&#351;aat%20Metrajlar&#305;%20ve%20Ye&#351;il%20Defter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user\Users\ceyda\AppData\Local\Microsoft\Windows\Temporary%20Internet%20Files\Content.IE5\FD55413B\SERVER%20TEKL&#304;F\2007\5-May&#305;s\Teklifler\TEK-05-014-TESCO%20K&#304;PA%20KU&#350;ADASI%205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Sercan-\Desktop\s&#252;t%20tozu%20hakedi&#351;\Kopya%20160806-R1%20Vals%20tipi%20s&#252;t%20tozu%20tesisi%20ke&#351;fi.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Dell-PC\Desktop\KONYA\HAKED&#304;&#350;\ET%20TES&#304;S&#304;\HAKED&#304;&#350;-1\KONYA\AB%20HOLDING%20-%20Panagro%20Et%20Tesisi\S&#214;ZLE&#350;ME%20&#304;MZALI\19062013%20R2%20Panagro%20Et%20Tesisi%20Elektrik%20Teklifi%20S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O-1"/>
      <sheetName val="TABLO-2"/>
      <sheetName val="TABLO-3"/>
      <sheetName val="TABLO-4"/>
      <sheetName val="TABLO-5"/>
      <sheetName val="GRAFET"/>
    </sheetNames>
    <sheetDataSet>
      <sheetData sheetId="0" refreshError="1"/>
      <sheetData sheetId="1"/>
      <sheetData sheetId="2">
        <row r="8">
          <cell r="B8" t="str">
            <v xml:space="preserve">        TURKEY</v>
          </cell>
        </row>
      </sheetData>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Faturanızı Özelleştirin"/>
      <sheetName val="Macros"/>
      <sheetName val="ATW"/>
      <sheetName val="Lock"/>
      <sheetName val="Intl Data Table"/>
      <sheetName val="TemplateInformation"/>
      <sheetName val="fatura1"/>
      <sheetName val="EK A-1"/>
      <sheetName val="Fatura"/>
      <sheetName val="Sayfa1"/>
      <sheetName val="Sayfa2"/>
      <sheetName val="Sayfa3"/>
      <sheetName val="Inputs"/>
      <sheetName val="Tenants"/>
      <sheetName val="BANKALAR DÖNEM SONU RİSKLERİ"/>
      <sheetName val="Term1"/>
      <sheetName val="2.FAZ"/>
      <sheetName val="İCMAL"/>
      <sheetName val="$ KURLARI"/>
    </sheetNames>
    <definedNames>
      <definedName name="__hak3"/>
      <definedName name="__hak4"/>
      <definedName name="__hak6"/>
      <definedName name="__hak7"/>
      <definedName name="__hak8"/>
      <definedName name="_hak3"/>
      <definedName name="_hak4"/>
      <definedName name="_hak5"/>
      <definedName name="_hak6"/>
      <definedName name="_hak7"/>
      <definedName name="_hak8"/>
      <definedName name="AASDASD"/>
      <definedName name="Ali"/>
      <definedName name="Alper"/>
      <definedName name="ammmm"/>
      <definedName name="Arsel"/>
      <definedName name="b"/>
      <definedName name="Celal"/>
      <definedName name="ÇÇLÇLÇL"/>
      <definedName name="D"/>
      <definedName name="ff"/>
      <definedName name="fff"/>
      <definedName name="ffff"/>
      <definedName name="fffff"/>
      <definedName name="FFFFFF"/>
      <definedName name="gg"/>
      <definedName name="GGGGGGGGGGGGGGGGGGGGGGGGGGGGGGGGGGGGGG"/>
      <definedName name="hakan2"/>
      <definedName name="hhh"/>
      <definedName name="hhhhh"/>
      <definedName name="hhhhhh"/>
      <definedName name="HJ"/>
      <definedName name="KK"/>
      <definedName name="LL"/>
      <definedName name="Macro1"/>
      <definedName name="Macro3"/>
      <definedName name="Macro4"/>
      <definedName name="Marsel"/>
      <definedName name="Mustafa"/>
      <definedName name="OGUZ"/>
      <definedName name="OI"/>
      <definedName name="Orhan"/>
      <definedName name="Osman"/>
      <definedName name="QDAD"/>
      <definedName name="t"/>
      <definedName name="tyty"/>
      <definedName name="U"/>
      <definedName name="WEKO"/>
      <definedName name="Y"/>
      <definedName name="YAVUZ"/>
      <definedName name="yy"/>
      <definedName name="yyyy"/>
      <definedName name="YYYYY"/>
      <definedName name="YYYYYYY"/>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S.K."/>
      <sheetName val="H.Ö.F"/>
      <sheetName val="Ö.İ."/>
      <sheetName val="Y.İ.İ."/>
      <sheetName val="Y.İ.L."/>
      <sheetName val="Y.D"/>
      <sheetName val="KESİF"/>
      <sheetName val="Sayfa2"/>
    </sheetNames>
    <sheetDataSet>
      <sheetData sheetId="0"/>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MAL"/>
      <sheetName val="KESİF"/>
      <sheetName val="PANO AÇILIMI"/>
      <sheetName val="PANO"/>
      <sheetName val="MALİYET"/>
      <sheetName val="MALZEME MARKA"/>
      <sheetName val="ARMATUR LISTESI"/>
    </sheetNames>
    <sheetDataSet>
      <sheetData sheetId="0" refreshError="1"/>
      <sheetData sheetId="1"/>
      <sheetData sheetId="2" refreshError="1"/>
      <sheetData sheetId="3" refreshError="1"/>
      <sheetData sheetId="4">
        <row r="9">
          <cell r="G9">
            <v>1.43</v>
          </cell>
        </row>
      </sheetData>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z"/>
      <sheetName val="YeşilDefter"/>
      <sheetName val="12.218.204"/>
      <sheetName val="12.218.206"/>
      <sheetName val="12.218.208"/>
      <sheetName val="12.218.209"/>
      <sheetName val="12.218.306"/>
      <sheetName val="12.2191_5"/>
      <sheetName val="12.2192_1"/>
      <sheetName val="12.2195.2.1"/>
      <sheetName val="12.2195.3.1"/>
      <sheetName val="12.2195.4.1"/>
      <sheetName val="12.2195.5.1"/>
      <sheetName val="15.001_1A"/>
      <sheetName val="15.001_2B"/>
      <sheetName val="16.014"/>
      <sheetName val="16.058_1"/>
      <sheetName val="17.002"/>
      <sheetName val="17.214.İB.7"/>
      <sheetName val="17.214.İB.9"/>
      <sheetName val="18.190"/>
      <sheetName val="18.191"/>
      <sheetName val="18.460_2"/>
      <sheetName val="21.001"/>
      <sheetName val="21.011"/>
      <sheetName val="21.017_1"/>
      <sheetName val="21.054"/>
      <sheetName val="21.057"/>
      <sheetName val="21.059"/>
      <sheetName val="23.010"/>
      <sheetName val="23.176"/>
      <sheetName val="23.176_"/>
      <sheetName val="23.255.İB.1"/>
      <sheetName val="23.255.İB.1_"/>
      <sheetName val="5003_1"/>
      <sheetName val="5005_1"/>
      <sheetName val="5005_3"/>
      <sheetName val="5031_A"/>
      <sheetName val="5198"/>
      <sheetName val="6000"/>
      <sheetName val="7504_B"/>
      <sheetName val="7507"/>
      <sheetName val="L.0204"/>
      <sheetName val="N.03_B1"/>
      <sheetName val="YFZ.01"/>
      <sheetName val="23.014-15 İCMAL"/>
      <sheetName val="23 014-15"/>
      <sheetName val="AtaşmanProjesi"/>
      <sheetName val="Faturanızı Özelleştir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MAL"/>
      <sheetName val="KESİF"/>
      <sheetName val="MALİYET"/>
      <sheetName val="MALZEME MARKA"/>
      <sheetName val="ARMATUR LİSTESİ"/>
    </sheetNames>
    <sheetDataSet>
      <sheetData sheetId="0"/>
      <sheetData sheetId="1"/>
      <sheetData sheetId="2" refreshError="1">
        <row r="8">
          <cell r="G8">
            <v>1.7864</v>
          </cell>
        </row>
      </sheetData>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MAL"/>
      <sheetName val="KESİF"/>
    </sheetNames>
    <sheetDataSet>
      <sheetData sheetId="0"/>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MAL"/>
      <sheetName val="KESİF"/>
    </sheetNames>
    <sheetDataSet>
      <sheetData sheetId="0"/>
      <sheetData sheetId="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tabSelected="1" view="pageBreakPreview" zoomScale="115" zoomScaleNormal="100" zoomScaleSheetLayoutView="115" workbookViewId="0">
      <selection activeCell="C25" sqref="C25"/>
    </sheetView>
  </sheetViews>
  <sheetFormatPr defaultRowHeight="15"/>
  <cols>
    <col min="1" max="1" width="6.5703125" customWidth="1"/>
    <col min="3" max="3" width="60.7109375" customWidth="1"/>
    <col min="4" max="4" width="20.7109375" customWidth="1"/>
  </cols>
  <sheetData>
    <row r="1" spans="1:4" s="104" customFormat="1" ht="20.100000000000001" customHeight="1">
      <c r="A1" s="124"/>
      <c r="B1" s="125"/>
      <c r="C1" s="126" t="s">
        <v>896</v>
      </c>
      <c r="D1" s="127" t="s">
        <v>908</v>
      </c>
    </row>
    <row r="2" spans="1:4" ht="20.100000000000001" customHeight="1">
      <c r="A2" s="128"/>
      <c r="B2" s="122"/>
      <c r="C2" s="122"/>
      <c r="D2" s="129"/>
    </row>
    <row r="3" spans="1:4" ht="20.100000000000001" customHeight="1">
      <c r="A3" s="185" t="s">
        <v>909</v>
      </c>
      <c r="B3" s="186"/>
      <c r="C3" s="186"/>
      <c r="D3" s="187"/>
    </row>
    <row r="4" spans="1:4" ht="20.100000000000001" customHeight="1">
      <c r="A4" s="188"/>
      <c r="B4" s="186"/>
      <c r="C4" s="186"/>
      <c r="D4" s="187"/>
    </row>
    <row r="5" spans="1:4" ht="20.100000000000001" customHeight="1">
      <c r="A5" s="192" t="s">
        <v>910</v>
      </c>
      <c r="B5" s="193"/>
      <c r="C5" s="193"/>
      <c r="D5" s="194"/>
    </row>
    <row r="6" spans="1:4" ht="20.100000000000001" customHeight="1">
      <c r="A6" s="130"/>
      <c r="B6" s="100"/>
      <c r="C6" s="100"/>
      <c r="D6" s="131"/>
    </row>
    <row r="7" spans="1:4" ht="20.100000000000001" customHeight="1">
      <c r="A7" s="132" t="s">
        <v>897</v>
      </c>
      <c r="B7" s="101" t="s">
        <v>898</v>
      </c>
      <c r="C7" s="101" t="s">
        <v>899</v>
      </c>
      <c r="D7" s="133" t="s">
        <v>900</v>
      </c>
    </row>
    <row r="8" spans="1:4" ht="20.100000000000001" customHeight="1">
      <c r="A8" s="134">
        <v>1</v>
      </c>
      <c r="B8" s="102" t="s">
        <v>839</v>
      </c>
      <c r="C8" s="103" t="s">
        <v>840</v>
      </c>
      <c r="D8" s="135">
        <f>'MONTAJ KEŞFİ'!J8</f>
        <v>0</v>
      </c>
    </row>
    <row r="9" spans="1:4" ht="20.100000000000001" customHeight="1">
      <c r="A9" s="134">
        <v>2</v>
      </c>
      <c r="B9" s="102" t="s">
        <v>68</v>
      </c>
      <c r="C9" s="103" t="s">
        <v>843</v>
      </c>
      <c r="D9" s="135">
        <f>'MONTAJ KEŞFİ'!J46</f>
        <v>0</v>
      </c>
    </row>
    <row r="10" spans="1:4" ht="20.100000000000001" customHeight="1">
      <c r="A10" s="134">
        <v>3</v>
      </c>
      <c r="B10" s="102" t="s">
        <v>69</v>
      </c>
      <c r="C10" s="103" t="s">
        <v>844</v>
      </c>
      <c r="D10" s="135">
        <f>'MONTAJ KEŞFİ'!J58</f>
        <v>0</v>
      </c>
    </row>
    <row r="11" spans="1:4" ht="20.100000000000001" customHeight="1">
      <c r="A11" s="134">
        <v>4</v>
      </c>
      <c r="B11" s="102" t="s">
        <v>70</v>
      </c>
      <c r="C11" s="103" t="s">
        <v>765</v>
      </c>
      <c r="D11" s="135">
        <f>'MONTAJ KEŞFİ'!J72</f>
        <v>0</v>
      </c>
    </row>
    <row r="12" spans="1:4" ht="20.100000000000001" customHeight="1">
      <c r="A12" s="134">
        <v>5</v>
      </c>
      <c r="B12" s="102" t="s">
        <v>71</v>
      </c>
      <c r="C12" s="103" t="s">
        <v>876</v>
      </c>
      <c r="D12" s="135">
        <f>'MONTAJ KEŞFİ'!J87</f>
        <v>0</v>
      </c>
    </row>
    <row r="13" spans="1:4" ht="20.100000000000001" customHeight="1">
      <c r="A13" s="134">
        <v>6</v>
      </c>
      <c r="B13" s="102" t="s">
        <v>72</v>
      </c>
      <c r="C13" s="103" t="s">
        <v>864</v>
      </c>
      <c r="D13" s="135">
        <f>'MONTAJ KEŞFİ'!J99</f>
        <v>0</v>
      </c>
    </row>
    <row r="14" spans="1:4" ht="20.100000000000001" customHeight="1">
      <c r="A14" s="134">
        <v>7</v>
      </c>
      <c r="B14" s="102" t="s">
        <v>73</v>
      </c>
      <c r="C14" s="103" t="s">
        <v>877</v>
      </c>
      <c r="D14" s="135">
        <f>'MONTAJ KEŞFİ'!J110</f>
        <v>0</v>
      </c>
    </row>
    <row r="15" spans="1:4" ht="20.100000000000001" customHeight="1">
      <c r="A15" s="189" t="s">
        <v>39</v>
      </c>
      <c r="B15" s="190"/>
      <c r="C15" s="191"/>
      <c r="D15" s="136">
        <f>SUM(D8:D14)</f>
        <v>0</v>
      </c>
    </row>
    <row r="16" spans="1:4" ht="20.100000000000001" customHeight="1">
      <c r="A16" s="128"/>
      <c r="B16" s="122"/>
      <c r="C16" s="122"/>
      <c r="D16" s="129"/>
    </row>
    <row r="17" spans="1:4" ht="20.100000000000001" customHeight="1">
      <c r="A17" s="128" t="s">
        <v>901</v>
      </c>
      <c r="B17" s="122" t="s">
        <v>903</v>
      </c>
      <c r="C17" s="122"/>
      <c r="D17" s="129"/>
    </row>
    <row r="18" spans="1:4" ht="20.100000000000001" customHeight="1">
      <c r="A18" s="128"/>
      <c r="B18" s="123" t="s">
        <v>905</v>
      </c>
      <c r="C18" s="122"/>
      <c r="D18" s="129"/>
    </row>
    <row r="19" spans="1:4" ht="20.100000000000001" customHeight="1">
      <c r="A19" s="128" t="s">
        <v>902</v>
      </c>
      <c r="B19" s="123" t="s">
        <v>906</v>
      </c>
      <c r="C19" s="122"/>
      <c r="D19" s="129"/>
    </row>
    <row r="20" spans="1:4" ht="20.100000000000001" customHeight="1" thickBot="1">
      <c r="A20" s="137" t="s">
        <v>904</v>
      </c>
      <c r="B20" s="138" t="s">
        <v>907</v>
      </c>
      <c r="C20" s="139"/>
      <c r="D20" s="140"/>
    </row>
  </sheetData>
  <mergeCells count="4">
    <mergeCell ref="A3:D3"/>
    <mergeCell ref="A4:D4"/>
    <mergeCell ref="A15:C15"/>
    <mergeCell ref="A5:D5"/>
  </mergeCells>
  <pageMargins left="0.7" right="0.7" top="0.75" bottom="0.75" header="0.3" footer="0.3"/>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outlinePr summaryBelow="0"/>
    <pageSetUpPr fitToPage="1"/>
  </sheetPr>
  <dimension ref="A1:QV111"/>
  <sheetViews>
    <sheetView showGridLines="0" showZeros="0" view="pageBreakPreview" zoomScale="70" zoomScaleNormal="25" zoomScaleSheetLayoutView="70" workbookViewId="0">
      <pane ySplit="4" topLeftCell="A5" activePane="bottomLeft" state="frozen"/>
      <selection pane="bottomLeft" activeCell="C86" sqref="C86"/>
    </sheetView>
  </sheetViews>
  <sheetFormatPr defaultColWidth="9.140625" defaultRowHeight="12" outlineLevelRow="1"/>
  <cols>
    <col min="1" max="1" width="8.28515625" style="27" bestFit="1" customWidth="1"/>
    <col min="2" max="2" width="15.7109375" style="33" customWidth="1"/>
    <col min="3" max="3" width="68.42578125" style="32" customWidth="1"/>
    <col min="4" max="4" width="33.140625" style="33" customWidth="1"/>
    <col min="5" max="5" width="6" style="33" bestFit="1" customWidth="1"/>
    <col min="6" max="6" width="11" style="35" customWidth="1"/>
    <col min="7" max="7" width="18.85546875" style="35" bestFit="1" customWidth="1"/>
    <col min="8" max="8" width="23.85546875" style="35" customWidth="1"/>
    <col min="9" max="9" width="20.42578125" style="35" customWidth="1"/>
    <col min="10" max="10" width="20.28515625" style="35" customWidth="1"/>
    <col min="11" max="11" width="9.140625" style="27" customWidth="1"/>
    <col min="12" max="16384" width="9.140625" style="27"/>
  </cols>
  <sheetData>
    <row r="1" spans="1:464" ht="30" customHeight="1">
      <c r="A1" s="105"/>
      <c r="B1" s="153"/>
      <c r="C1" s="105"/>
      <c r="D1" s="106"/>
      <c r="E1" s="106"/>
      <c r="F1" s="106"/>
      <c r="G1" s="106"/>
      <c r="H1" s="106"/>
      <c r="I1" s="106" t="s">
        <v>917</v>
      </c>
      <c r="J1" s="107" t="s">
        <v>908</v>
      </c>
    </row>
    <row r="2" spans="1:464" s="25" customFormat="1" ht="24.75" customHeight="1">
      <c r="A2" s="178" t="s">
        <v>916</v>
      </c>
      <c r="B2" s="178"/>
      <c r="C2" s="178"/>
      <c r="D2" s="178"/>
      <c r="E2" s="178"/>
      <c r="F2" s="178"/>
      <c r="G2" s="178"/>
      <c r="H2" s="178"/>
      <c r="I2" s="178"/>
      <c r="J2" s="178"/>
    </row>
    <row r="3" spans="1:464" s="25" customFormat="1" ht="24" customHeight="1">
      <c r="A3" s="152" t="s">
        <v>925</v>
      </c>
      <c r="B3" s="154"/>
      <c r="C3" s="155"/>
      <c r="D3" s="154"/>
      <c r="E3" s="154"/>
      <c r="F3" s="154"/>
      <c r="G3" s="154"/>
      <c r="H3" s="154"/>
      <c r="I3" s="154"/>
      <c r="J3" s="154"/>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c r="JS3" s="152"/>
      <c r="JT3" s="152"/>
      <c r="JU3" s="152"/>
      <c r="JV3" s="152"/>
      <c r="JW3" s="152"/>
      <c r="JX3" s="152"/>
      <c r="JY3" s="152"/>
      <c r="JZ3" s="152"/>
      <c r="KA3" s="152"/>
      <c r="KB3" s="152"/>
      <c r="KC3" s="152"/>
      <c r="KD3" s="152"/>
      <c r="KE3" s="152"/>
      <c r="KF3" s="152"/>
      <c r="KG3" s="152"/>
      <c r="KH3" s="152"/>
      <c r="KI3" s="152"/>
      <c r="KJ3" s="152"/>
      <c r="KK3" s="152"/>
      <c r="KL3" s="152"/>
      <c r="KM3" s="152"/>
      <c r="KN3" s="152"/>
      <c r="KO3" s="152"/>
      <c r="KP3" s="152"/>
      <c r="KQ3" s="152"/>
      <c r="KR3" s="152"/>
      <c r="KS3" s="152"/>
      <c r="KT3" s="152"/>
      <c r="KU3" s="152"/>
      <c r="KV3" s="152"/>
      <c r="KW3" s="152"/>
      <c r="KX3" s="152"/>
      <c r="KY3" s="152"/>
      <c r="KZ3" s="152"/>
      <c r="LA3" s="152"/>
      <c r="LB3" s="152"/>
      <c r="LC3" s="152"/>
      <c r="LD3" s="152"/>
      <c r="LE3" s="152"/>
      <c r="LF3" s="152"/>
      <c r="LG3" s="152"/>
      <c r="LH3" s="152"/>
      <c r="LI3" s="152"/>
      <c r="LJ3" s="152"/>
      <c r="LK3" s="152"/>
      <c r="LL3" s="152"/>
      <c r="LM3" s="152"/>
      <c r="LN3" s="152"/>
      <c r="LO3" s="152"/>
      <c r="LP3" s="152"/>
      <c r="LQ3" s="152"/>
      <c r="LR3" s="152"/>
      <c r="LS3" s="152"/>
      <c r="LT3" s="152"/>
      <c r="LU3" s="152"/>
      <c r="LV3" s="152"/>
      <c r="LW3" s="152"/>
      <c r="LX3" s="152"/>
      <c r="LY3" s="152"/>
      <c r="LZ3" s="152"/>
      <c r="MA3" s="152"/>
      <c r="MB3" s="152"/>
      <c r="MC3" s="152"/>
      <c r="MD3" s="152"/>
      <c r="ME3" s="152"/>
      <c r="MF3" s="152"/>
      <c r="MG3" s="152"/>
      <c r="MH3" s="152"/>
      <c r="MI3" s="152"/>
      <c r="MJ3" s="152"/>
      <c r="MK3" s="152"/>
      <c r="ML3" s="152"/>
      <c r="MM3" s="152"/>
      <c r="MN3" s="152"/>
      <c r="MO3" s="152"/>
      <c r="MP3" s="152"/>
      <c r="MQ3" s="152"/>
      <c r="MR3" s="152"/>
      <c r="MS3" s="152"/>
      <c r="MT3" s="152"/>
      <c r="MU3" s="152"/>
      <c r="MV3" s="152"/>
      <c r="MW3" s="152"/>
      <c r="MX3" s="152"/>
      <c r="MY3" s="152"/>
      <c r="MZ3" s="152"/>
      <c r="NA3" s="152"/>
      <c r="NB3" s="152"/>
      <c r="NC3" s="152"/>
      <c r="ND3" s="152"/>
      <c r="NE3" s="152"/>
      <c r="NF3" s="152"/>
      <c r="NG3" s="152"/>
      <c r="NH3" s="152"/>
      <c r="NI3" s="152"/>
      <c r="NJ3" s="152"/>
      <c r="NK3" s="152"/>
      <c r="NL3" s="152"/>
      <c r="NM3" s="152"/>
      <c r="NN3" s="152"/>
      <c r="NO3" s="152"/>
      <c r="NP3" s="152"/>
      <c r="NQ3" s="152"/>
      <c r="NR3" s="152"/>
      <c r="NS3" s="152"/>
      <c r="NT3" s="152"/>
      <c r="NU3" s="152"/>
      <c r="NV3" s="152"/>
      <c r="NW3" s="152"/>
      <c r="NX3" s="152"/>
      <c r="NY3" s="152"/>
      <c r="NZ3" s="152"/>
      <c r="OA3" s="152"/>
      <c r="OB3" s="152"/>
      <c r="OC3" s="152"/>
      <c r="OD3" s="152"/>
      <c r="OE3" s="152"/>
      <c r="OF3" s="152"/>
      <c r="OG3" s="152"/>
      <c r="OH3" s="152"/>
      <c r="OI3" s="152"/>
      <c r="OJ3" s="152"/>
      <c r="OK3" s="152"/>
      <c r="OL3" s="152"/>
      <c r="OM3" s="152"/>
      <c r="ON3" s="152"/>
      <c r="OO3" s="152"/>
      <c r="OP3" s="152"/>
      <c r="OQ3" s="152"/>
      <c r="OR3" s="152"/>
      <c r="OS3" s="152"/>
      <c r="OT3" s="152"/>
      <c r="OU3" s="152"/>
      <c r="OV3" s="152"/>
      <c r="OW3" s="152"/>
      <c r="OX3" s="152"/>
      <c r="OY3" s="152"/>
      <c r="OZ3" s="152"/>
      <c r="PA3" s="152"/>
      <c r="PB3" s="152"/>
      <c r="PC3" s="152"/>
      <c r="PD3" s="152"/>
      <c r="PE3" s="152"/>
      <c r="PF3" s="152"/>
      <c r="PG3" s="152"/>
      <c r="PH3" s="152"/>
      <c r="PI3" s="152"/>
      <c r="PJ3" s="152"/>
      <c r="PK3" s="152"/>
      <c r="PL3" s="152"/>
      <c r="PM3" s="152"/>
      <c r="PN3" s="152"/>
      <c r="PO3" s="152"/>
      <c r="PP3" s="152"/>
      <c r="PQ3" s="152"/>
      <c r="PR3" s="152"/>
      <c r="PS3" s="152"/>
      <c r="PT3" s="152"/>
      <c r="PU3" s="152"/>
      <c r="PV3" s="152"/>
      <c r="PW3" s="152"/>
      <c r="PX3" s="152"/>
      <c r="PY3" s="152"/>
      <c r="PZ3" s="152"/>
      <c r="QA3" s="152"/>
      <c r="QB3" s="152"/>
      <c r="QC3" s="152"/>
      <c r="QD3" s="152"/>
      <c r="QE3" s="152"/>
      <c r="QF3" s="152"/>
      <c r="QG3" s="152"/>
      <c r="QH3" s="152"/>
      <c r="QI3" s="152"/>
      <c r="QJ3" s="152"/>
      <c r="QK3" s="152"/>
      <c r="QL3" s="152"/>
      <c r="QM3" s="152"/>
      <c r="QN3" s="152"/>
      <c r="QO3" s="152"/>
      <c r="QP3" s="152"/>
      <c r="QQ3" s="152"/>
      <c r="QR3" s="152"/>
      <c r="QS3" s="152"/>
      <c r="QT3" s="152"/>
      <c r="QU3" s="152"/>
      <c r="QV3" s="152"/>
    </row>
    <row r="4" spans="1:464" s="26" customFormat="1" ht="50.25" customHeight="1">
      <c r="A4" s="113" t="s">
        <v>897</v>
      </c>
      <c r="B4" s="114" t="s">
        <v>837</v>
      </c>
      <c r="C4" s="113" t="s">
        <v>3</v>
      </c>
      <c r="D4" s="114" t="s">
        <v>1001</v>
      </c>
      <c r="E4" s="114" t="s">
        <v>911</v>
      </c>
      <c r="F4" s="115" t="s">
        <v>912</v>
      </c>
      <c r="G4" s="115" t="s">
        <v>913</v>
      </c>
      <c r="H4" s="115" t="s">
        <v>914</v>
      </c>
      <c r="I4" s="116" t="s">
        <v>924</v>
      </c>
      <c r="J4" s="116" t="s">
        <v>915</v>
      </c>
    </row>
    <row r="5" spans="1:464" s="54" customFormat="1" ht="30" customHeight="1">
      <c r="A5" s="175" t="s">
        <v>918</v>
      </c>
      <c r="B5" s="176"/>
      <c r="C5" s="176"/>
      <c r="D5" s="181"/>
      <c r="E5" s="176"/>
      <c r="F5" s="176"/>
      <c r="G5" s="176"/>
      <c r="H5" s="176"/>
      <c r="I5" s="176"/>
      <c r="J5" s="177"/>
    </row>
    <row r="6" spans="1:464" s="28" customFormat="1" ht="30" customHeight="1" outlineLevel="1">
      <c r="A6" s="141">
        <v>1</v>
      </c>
      <c r="B6" s="108" t="s">
        <v>841</v>
      </c>
      <c r="C6" s="179" t="s">
        <v>232</v>
      </c>
      <c r="D6" s="182" t="s">
        <v>1002</v>
      </c>
      <c r="E6" s="180" t="s">
        <v>43</v>
      </c>
      <c r="F6" s="110">
        <v>1</v>
      </c>
      <c r="G6" s="111"/>
      <c r="H6" s="111"/>
      <c r="I6" s="111">
        <f>G6+H6</f>
        <v>0</v>
      </c>
      <c r="J6" s="142">
        <f>F6*I6</f>
        <v>0</v>
      </c>
    </row>
    <row r="7" spans="1:464" s="28" customFormat="1" ht="30" customHeight="1" outlineLevel="1">
      <c r="A7" s="141">
        <v>2</v>
      </c>
      <c r="B7" s="108" t="s">
        <v>842</v>
      </c>
      <c r="C7" s="179" t="s">
        <v>838</v>
      </c>
      <c r="D7" s="182" t="s">
        <v>1002</v>
      </c>
      <c r="E7" s="180" t="s">
        <v>43</v>
      </c>
      <c r="F7" s="110">
        <v>1</v>
      </c>
      <c r="G7" s="111"/>
      <c r="H7" s="111"/>
      <c r="I7" s="111">
        <f t="shared" ref="I7" si="0">G7+H7</f>
        <v>0</v>
      </c>
      <c r="J7" s="142">
        <f>F7*I7</f>
        <v>0</v>
      </c>
    </row>
    <row r="8" spans="1:464" s="28" customFormat="1" ht="30" customHeight="1" outlineLevel="1">
      <c r="A8" s="143"/>
      <c r="B8" s="112"/>
      <c r="C8" s="39"/>
      <c r="D8" s="39"/>
      <c r="E8" s="39"/>
      <c r="F8" s="39"/>
      <c r="G8" s="56"/>
      <c r="H8" s="58"/>
      <c r="I8" s="117" t="s">
        <v>64</v>
      </c>
      <c r="J8" s="144">
        <f>SUM(J6:J7)</f>
        <v>0</v>
      </c>
    </row>
    <row r="9" spans="1:464" s="26" customFormat="1" ht="25.5" customHeight="1">
      <c r="A9" s="145"/>
      <c r="B9" s="47"/>
      <c r="C9" s="47"/>
      <c r="D9" s="47"/>
      <c r="E9" s="47"/>
      <c r="F9" s="39"/>
      <c r="G9" s="39"/>
      <c r="H9" s="39"/>
      <c r="I9" s="39"/>
      <c r="J9" s="72"/>
    </row>
    <row r="10" spans="1:464" s="54" customFormat="1" ht="30" customHeight="1">
      <c r="A10" s="175" t="s">
        <v>919</v>
      </c>
      <c r="B10" s="176"/>
      <c r="C10" s="176"/>
      <c r="D10" s="181"/>
      <c r="E10" s="176"/>
      <c r="F10" s="176"/>
      <c r="G10" s="176"/>
      <c r="H10" s="176"/>
      <c r="I10" s="176"/>
      <c r="J10" s="177"/>
    </row>
    <row r="11" spans="1:464" s="28" customFormat="1" ht="30" customHeight="1" outlineLevel="1">
      <c r="A11" s="141">
        <v>1</v>
      </c>
      <c r="B11" s="108" t="s">
        <v>165</v>
      </c>
      <c r="C11" s="179" t="s">
        <v>522</v>
      </c>
      <c r="D11" s="182" t="s">
        <v>1002</v>
      </c>
      <c r="E11" s="180" t="s">
        <v>523</v>
      </c>
      <c r="F11" s="110">
        <v>2</v>
      </c>
      <c r="G11" s="111"/>
      <c r="H11" s="111"/>
      <c r="I11" s="111">
        <f t="shared" ref="I11:I32" si="1">G11+H11</f>
        <v>0</v>
      </c>
      <c r="J11" s="142">
        <f t="shared" ref="J11:J44" si="2">F11*I11</f>
        <v>0</v>
      </c>
    </row>
    <row r="12" spans="1:464" s="28" customFormat="1" ht="30" customHeight="1" outlineLevel="1">
      <c r="A12" s="141">
        <v>2</v>
      </c>
      <c r="B12" s="108" t="s">
        <v>167</v>
      </c>
      <c r="C12" s="179" t="s">
        <v>525</v>
      </c>
      <c r="D12" s="183" t="s">
        <v>967</v>
      </c>
      <c r="E12" s="180" t="s">
        <v>61</v>
      </c>
      <c r="F12" s="110">
        <v>10</v>
      </c>
      <c r="G12" s="111"/>
      <c r="H12" s="111"/>
      <c r="I12" s="111">
        <f t="shared" si="1"/>
        <v>0</v>
      </c>
      <c r="J12" s="142">
        <f t="shared" si="2"/>
        <v>0</v>
      </c>
    </row>
    <row r="13" spans="1:464" s="28" customFormat="1" ht="46.5" customHeight="1" outlineLevel="1">
      <c r="A13" s="141">
        <v>3</v>
      </c>
      <c r="B13" s="108" t="s">
        <v>169</v>
      </c>
      <c r="C13" s="179" t="s">
        <v>621</v>
      </c>
      <c r="D13" s="183" t="s">
        <v>1006</v>
      </c>
      <c r="E13" s="180" t="s">
        <v>45</v>
      </c>
      <c r="F13" s="110">
        <v>2</v>
      </c>
      <c r="G13" s="111"/>
      <c r="H13" s="111"/>
      <c r="I13" s="111">
        <f t="shared" si="1"/>
        <v>0</v>
      </c>
      <c r="J13" s="142">
        <f t="shared" si="2"/>
        <v>0</v>
      </c>
    </row>
    <row r="14" spans="1:464" s="28" customFormat="1" ht="30" customHeight="1" outlineLevel="1">
      <c r="A14" s="141">
        <v>4</v>
      </c>
      <c r="B14" s="108" t="s">
        <v>171</v>
      </c>
      <c r="C14" s="179" t="s">
        <v>58</v>
      </c>
      <c r="D14" s="183" t="s">
        <v>1003</v>
      </c>
      <c r="E14" s="180" t="s">
        <v>45</v>
      </c>
      <c r="F14" s="110">
        <v>2</v>
      </c>
      <c r="G14" s="111"/>
      <c r="H14" s="111"/>
      <c r="I14" s="111">
        <f t="shared" si="1"/>
        <v>0</v>
      </c>
      <c r="J14" s="142">
        <f t="shared" si="2"/>
        <v>0</v>
      </c>
    </row>
    <row r="15" spans="1:464" s="28" customFormat="1" ht="30" customHeight="1" outlineLevel="1">
      <c r="A15" s="141">
        <v>5</v>
      </c>
      <c r="B15" s="108" t="s">
        <v>173</v>
      </c>
      <c r="C15" s="179" t="s">
        <v>59</v>
      </c>
      <c r="D15" s="183" t="s">
        <v>1003</v>
      </c>
      <c r="E15" s="180" t="s">
        <v>45</v>
      </c>
      <c r="F15" s="110">
        <v>2</v>
      </c>
      <c r="G15" s="118"/>
      <c r="H15" s="119"/>
      <c r="I15" s="111">
        <f t="shared" si="1"/>
        <v>0</v>
      </c>
      <c r="J15" s="142">
        <f t="shared" si="2"/>
        <v>0</v>
      </c>
    </row>
    <row r="16" spans="1:464" s="28" customFormat="1" ht="30" customHeight="1" outlineLevel="1">
      <c r="A16" s="141">
        <v>6</v>
      </c>
      <c r="B16" s="108" t="s">
        <v>175</v>
      </c>
      <c r="C16" s="179" t="s">
        <v>60</v>
      </c>
      <c r="D16" s="183" t="s">
        <v>1003</v>
      </c>
      <c r="E16" s="180" t="s">
        <v>45</v>
      </c>
      <c r="F16" s="110">
        <v>2</v>
      </c>
      <c r="G16" s="111"/>
      <c r="H16" s="111"/>
      <c r="I16" s="111">
        <f t="shared" si="1"/>
        <v>0</v>
      </c>
      <c r="J16" s="142">
        <f t="shared" si="2"/>
        <v>0</v>
      </c>
    </row>
    <row r="17" spans="1:10" s="28" customFormat="1" ht="30" customHeight="1" outlineLevel="1">
      <c r="A17" s="141">
        <v>7</v>
      </c>
      <c r="B17" s="108" t="s">
        <v>177</v>
      </c>
      <c r="C17" s="179" t="s">
        <v>527</v>
      </c>
      <c r="D17" s="182" t="s">
        <v>1004</v>
      </c>
      <c r="E17" s="180" t="s">
        <v>45</v>
      </c>
      <c r="F17" s="110">
        <v>1</v>
      </c>
      <c r="G17" s="111"/>
      <c r="H17" s="111"/>
      <c r="I17" s="111">
        <f t="shared" si="1"/>
        <v>0</v>
      </c>
      <c r="J17" s="142">
        <f t="shared" si="2"/>
        <v>0</v>
      </c>
    </row>
    <row r="18" spans="1:10" s="28" customFormat="1" ht="30" customHeight="1" outlineLevel="1">
      <c r="A18" s="141">
        <v>8</v>
      </c>
      <c r="B18" s="108" t="s">
        <v>179</v>
      </c>
      <c r="C18" s="179" t="s">
        <v>529</v>
      </c>
      <c r="D18" s="182" t="s">
        <v>1004</v>
      </c>
      <c r="E18" s="180" t="s">
        <v>45</v>
      </c>
      <c r="F18" s="110">
        <v>1</v>
      </c>
      <c r="G18" s="111"/>
      <c r="H18" s="111"/>
      <c r="I18" s="111">
        <f t="shared" si="1"/>
        <v>0</v>
      </c>
      <c r="J18" s="142">
        <f t="shared" si="2"/>
        <v>0</v>
      </c>
    </row>
    <row r="19" spans="1:10" s="28" customFormat="1" ht="30" customHeight="1" outlineLevel="1">
      <c r="A19" s="141">
        <v>9</v>
      </c>
      <c r="B19" s="108" t="s">
        <v>181</v>
      </c>
      <c r="C19" s="179" t="s">
        <v>531</v>
      </c>
      <c r="D19" s="182" t="s">
        <v>1004</v>
      </c>
      <c r="E19" s="180" t="s">
        <v>45</v>
      </c>
      <c r="F19" s="110">
        <v>1</v>
      </c>
      <c r="G19" s="111"/>
      <c r="H19" s="111"/>
      <c r="I19" s="111">
        <f t="shared" si="1"/>
        <v>0</v>
      </c>
      <c r="J19" s="142">
        <f t="shared" si="2"/>
        <v>0</v>
      </c>
    </row>
    <row r="20" spans="1:10" s="28" customFormat="1" ht="30" customHeight="1" outlineLevel="1">
      <c r="A20" s="141">
        <v>10</v>
      </c>
      <c r="B20" s="108" t="s">
        <v>183</v>
      </c>
      <c r="C20" s="179" t="s">
        <v>533</v>
      </c>
      <c r="D20" s="182" t="s">
        <v>1004</v>
      </c>
      <c r="E20" s="180" t="s">
        <v>45</v>
      </c>
      <c r="F20" s="110">
        <v>1</v>
      </c>
      <c r="G20" s="111"/>
      <c r="H20" s="111"/>
      <c r="I20" s="111">
        <f t="shared" si="1"/>
        <v>0</v>
      </c>
      <c r="J20" s="142">
        <f t="shared" si="2"/>
        <v>0</v>
      </c>
    </row>
    <row r="21" spans="1:10" s="28" customFormat="1" ht="30" customHeight="1" outlineLevel="1">
      <c r="A21" s="141">
        <v>11</v>
      </c>
      <c r="B21" s="108" t="s">
        <v>185</v>
      </c>
      <c r="C21" s="179" t="s">
        <v>575</v>
      </c>
      <c r="D21" s="182" t="s">
        <v>1004</v>
      </c>
      <c r="E21" s="180" t="s">
        <v>45</v>
      </c>
      <c r="F21" s="110">
        <v>4</v>
      </c>
      <c r="G21" s="111"/>
      <c r="H21" s="111"/>
      <c r="I21" s="111">
        <f t="shared" si="1"/>
        <v>0</v>
      </c>
      <c r="J21" s="142">
        <f t="shared" si="2"/>
        <v>0</v>
      </c>
    </row>
    <row r="22" spans="1:10" s="28" customFormat="1" ht="30" customHeight="1" outlineLevel="1">
      <c r="A22" s="141">
        <v>12</v>
      </c>
      <c r="B22" s="108" t="s">
        <v>187</v>
      </c>
      <c r="C22" s="179" t="s">
        <v>577</v>
      </c>
      <c r="D22" s="182" t="s">
        <v>1004</v>
      </c>
      <c r="E22" s="180" t="s">
        <v>45</v>
      </c>
      <c r="F22" s="110">
        <v>6</v>
      </c>
      <c r="G22" s="111"/>
      <c r="H22" s="111"/>
      <c r="I22" s="111">
        <f t="shared" si="1"/>
        <v>0</v>
      </c>
      <c r="J22" s="142">
        <f t="shared" si="2"/>
        <v>0</v>
      </c>
    </row>
    <row r="23" spans="1:10" s="28" customFormat="1" ht="30" customHeight="1" outlineLevel="1">
      <c r="A23" s="141">
        <v>13</v>
      </c>
      <c r="B23" s="108" t="s">
        <v>189</v>
      </c>
      <c r="C23" s="179" t="s">
        <v>579</v>
      </c>
      <c r="D23" s="182" t="s">
        <v>1004</v>
      </c>
      <c r="E23" s="180" t="s">
        <v>45</v>
      </c>
      <c r="F23" s="110">
        <v>6</v>
      </c>
      <c r="G23" s="111"/>
      <c r="H23" s="111"/>
      <c r="I23" s="111">
        <f t="shared" si="1"/>
        <v>0</v>
      </c>
      <c r="J23" s="142">
        <f t="shared" si="2"/>
        <v>0</v>
      </c>
    </row>
    <row r="24" spans="1:10" s="28" customFormat="1" ht="30" customHeight="1" outlineLevel="1">
      <c r="A24" s="141">
        <v>14</v>
      </c>
      <c r="B24" s="108" t="s">
        <v>191</v>
      </c>
      <c r="C24" s="179" t="s">
        <v>581</v>
      </c>
      <c r="D24" s="182" t="s">
        <v>1004</v>
      </c>
      <c r="E24" s="180" t="s">
        <v>45</v>
      </c>
      <c r="F24" s="110">
        <v>2</v>
      </c>
      <c r="G24" s="111"/>
      <c r="H24" s="111"/>
      <c r="I24" s="111">
        <f t="shared" si="1"/>
        <v>0</v>
      </c>
      <c r="J24" s="142">
        <f t="shared" si="2"/>
        <v>0</v>
      </c>
    </row>
    <row r="25" spans="1:10" s="28" customFormat="1" ht="30" customHeight="1" outlineLevel="1">
      <c r="A25" s="141">
        <v>15</v>
      </c>
      <c r="B25" s="108" t="s">
        <v>193</v>
      </c>
      <c r="C25" s="179" t="s">
        <v>583</v>
      </c>
      <c r="D25" s="182" t="s">
        <v>1004</v>
      </c>
      <c r="E25" s="180" t="s">
        <v>45</v>
      </c>
      <c r="F25" s="110">
        <v>2</v>
      </c>
      <c r="G25" s="111"/>
      <c r="H25" s="111"/>
      <c r="I25" s="111">
        <f t="shared" si="1"/>
        <v>0</v>
      </c>
      <c r="J25" s="142">
        <f t="shared" si="2"/>
        <v>0</v>
      </c>
    </row>
    <row r="26" spans="1:10" s="28" customFormat="1" ht="30" customHeight="1" outlineLevel="1">
      <c r="A26" s="141">
        <v>16</v>
      </c>
      <c r="B26" s="108" t="s">
        <v>195</v>
      </c>
      <c r="C26" s="179" t="s">
        <v>585</v>
      </c>
      <c r="D26" s="182" t="s">
        <v>1004</v>
      </c>
      <c r="E26" s="180" t="s">
        <v>45</v>
      </c>
      <c r="F26" s="110">
        <v>2</v>
      </c>
      <c r="G26" s="111"/>
      <c r="H26" s="111"/>
      <c r="I26" s="111">
        <f t="shared" si="1"/>
        <v>0</v>
      </c>
      <c r="J26" s="142">
        <f t="shared" si="2"/>
        <v>0</v>
      </c>
    </row>
    <row r="27" spans="1:10" s="28" customFormat="1" ht="30" customHeight="1" outlineLevel="1">
      <c r="A27" s="141">
        <v>17</v>
      </c>
      <c r="B27" s="108" t="s">
        <v>197</v>
      </c>
      <c r="C27" s="179" t="s">
        <v>591</v>
      </c>
      <c r="D27" s="182" t="s">
        <v>1004</v>
      </c>
      <c r="E27" s="180" t="s">
        <v>45</v>
      </c>
      <c r="F27" s="110">
        <v>3</v>
      </c>
      <c r="G27" s="111"/>
      <c r="H27" s="111"/>
      <c r="I27" s="111">
        <f t="shared" si="1"/>
        <v>0</v>
      </c>
      <c r="J27" s="142">
        <f t="shared" si="2"/>
        <v>0</v>
      </c>
    </row>
    <row r="28" spans="1:10" s="28" customFormat="1" ht="30" customHeight="1" outlineLevel="1">
      <c r="A28" s="141">
        <v>18</v>
      </c>
      <c r="B28" s="108" t="s">
        <v>199</v>
      </c>
      <c r="C28" s="179" t="s">
        <v>593</v>
      </c>
      <c r="D28" s="182" t="s">
        <v>1004</v>
      </c>
      <c r="E28" s="180" t="s">
        <v>45</v>
      </c>
      <c r="F28" s="110">
        <v>3</v>
      </c>
      <c r="G28" s="111"/>
      <c r="H28" s="111"/>
      <c r="I28" s="111">
        <f t="shared" si="1"/>
        <v>0</v>
      </c>
      <c r="J28" s="142">
        <f t="shared" si="2"/>
        <v>0</v>
      </c>
    </row>
    <row r="29" spans="1:10" s="28" customFormat="1" ht="30" customHeight="1" outlineLevel="1">
      <c r="A29" s="141">
        <v>19</v>
      </c>
      <c r="B29" s="108" t="s">
        <v>201</v>
      </c>
      <c r="C29" s="179" t="s">
        <v>595</v>
      </c>
      <c r="D29" s="182" t="s">
        <v>1004</v>
      </c>
      <c r="E29" s="180" t="s">
        <v>45</v>
      </c>
      <c r="F29" s="110">
        <v>3</v>
      </c>
      <c r="G29" s="111"/>
      <c r="H29" s="111"/>
      <c r="I29" s="111">
        <f t="shared" si="1"/>
        <v>0</v>
      </c>
      <c r="J29" s="142">
        <f t="shared" si="2"/>
        <v>0</v>
      </c>
    </row>
    <row r="30" spans="1:10" s="28" customFormat="1" ht="30" customHeight="1" outlineLevel="1">
      <c r="A30" s="141">
        <v>20</v>
      </c>
      <c r="B30" s="108" t="s">
        <v>203</v>
      </c>
      <c r="C30" s="179" t="s">
        <v>597</v>
      </c>
      <c r="D30" s="182" t="s">
        <v>1004</v>
      </c>
      <c r="E30" s="180" t="s">
        <v>45</v>
      </c>
      <c r="F30" s="110">
        <v>1</v>
      </c>
      <c r="G30" s="111"/>
      <c r="H30" s="111"/>
      <c r="I30" s="111">
        <f t="shared" si="1"/>
        <v>0</v>
      </c>
      <c r="J30" s="142">
        <f t="shared" si="2"/>
        <v>0</v>
      </c>
    </row>
    <row r="31" spans="1:10" s="28" customFormat="1" ht="30" customHeight="1" outlineLevel="1">
      <c r="A31" s="141">
        <v>21</v>
      </c>
      <c r="B31" s="108" t="s">
        <v>205</v>
      </c>
      <c r="C31" s="179" t="s">
        <v>599</v>
      </c>
      <c r="D31" s="182" t="s">
        <v>1004</v>
      </c>
      <c r="E31" s="180" t="s">
        <v>45</v>
      </c>
      <c r="F31" s="110">
        <v>1</v>
      </c>
      <c r="G31" s="111"/>
      <c r="H31" s="111"/>
      <c r="I31" s="111">
        <f t="shared" si="1"/>
        <v>0</v>
      </c>
      <c r="J31" s="142">
        <f t="shared" si="2"/>
        <v>0</v>
      </c>
    </row>
    <row r="32" spans="1:10" s="28" customFormat="1" ht="30" customHeight="1" outlineLevel="1">
      <c r="A32" s="141">
        <v>22</v>
      </c>
      <c r="B32" s="108" t="s">
        <v>207</v>
      </c>
      <c r="C32" s="179" t="s">
        <v>601</v>
      </c>
      <c r="D32" s="182" t="s">
        <v>1004</v>
      </c>
      <c r="E32" s="180" t="s">
        <v>45</v>
      </c>
      <c r="F32" s="110">
        <v>1</v>
      </c>
      <c r="G32" s="111"/>
      <c r="H32" s="111"/>
      <c r="I32" s="111">
        <f t="shared" si="1"/>
        <v>0</v>
      </c>
      <c r="J32" s="142">
        <f t="shared" si="2"/>
        <v>0</v>
      </c>
    </row>
    <row r="33" spans="1:10" s="28" customFormat="1" ht="30" customHeight="1" outlineLevel="1">
      <c r="A33" s="141">
        <v>23</v>
      </c>
      <c r="B33" s="108" t="s">
        <v>209</v>
      </c>
      <c r="C33" s="179" t="s">
        <v>46</v>
      </c>
      <c r="D33" s="182" t="s">
        <v>1004</v>
      </c>
      <c r="E33" s="180" t="s">
        <v>45</v>
      </c>
      <c r="F33" s="110">
        <v>2</v>
      </c>
      <c r="G33" s="111"/>
      <c r="H33" s="111"/>
      <c r="I33" s="111">
        <f t="shared" ref="I33:I44" si="3">G33+H33</f>
        <v>0</v>
      </c>
      <c r="J33" s="142">
        <f t="shared" si="2"/>
        <v>0</v>
      </c>
    </row>
    <row r="34" spans="1:10" s="28" customFormat="1" ht="30" customHeight="1" outlineLevel="1">
      <c r="A34" s="141">
        <v>24</v>
      </c>
      <c r="B34" s="108" t="s">
        <v>211</v>
      </c>
      <c r="C34" s="179" t="s">
        <v>47</v>
      </c>
      <c r="D34" s="182" t="s">
        <v>1004</v>
      </c>
      <c r="E34" s="180" t="s">
        <v>45</v>
      </c>
      <c r="F34" s="110">
        <v>2</v>
      </c>
      <c r="G34" s="111"/>
      <c r="H34" s="111"/>
      <c r="I34" s="111">
        <f t="shared" si="3"/>
        <v>0</v>
      </c>
      <c r="J34" s="142">
        <f t="shared" si="2"/>
        <v>0</v>
      </c>
    </row>
    <row r="35" spans="1:10" s="28" customFormat="1" ht="30" customHeight="1" outlineLevel="1">
      <c r="A35" s="141">
        <v>25</v>
      </c>
      <c r="B35" s="108" t="s">
        <v>213</v>
      </c>
      <c r="C35" s="179" t="s">
        <v>49</v>
      </c>
      <c r="D35" s="182" t="s">
        <v>1004</v>
      </c>
      <c r="E35" s="180" t="s">
        <v>45</v>
      </c>
      <c r="F35" s="110">
        <v>1</v>
      </c>
      <c r="G35" s="111"/>
      <c r="H35" s="111"/>
      <c r="I35" s="111">
        <f t="shared" si="3"/>
        <v>0</v>
      </c>
      <c r="J35" s="142">
        <f t="shared" si="2"/>
        <v>0</v>
      </c>
    </row>
    <row r="36" spans="1:10" s="28" customFormat="1" ht="30" customHeight="1" outlineLevel="1">
      <c r="A36" s="141">
        <v>26</v>
      </c>
      <c r="B36" s="108" t="s">
        <v>215</v>
      </c>
      <c r="C36" s="179" t="s">
        <v>50</v>
      </c>
      <c r="D36" s="182" t="s">
        <v>1004</v>
      </c>
      <c r="E36" s="180" t="s">
        <v>45</v>
      </c>
      <c r="F36" s="110">
        <v>1</v>
      </c>
      <c r="G36" s="111"/>
      <c r="H36" s="111"/>
      <c r="I36" s="111">
        <f t="shared" si="3"/>
        <v>0</v>
      </c>
      <c r="J36" s="142">
        <f t="shared" si="2"/>
        <v>0</v>
      </c>
    </row>
    <row r="37" spans="1:10" s="28" customFormat="1" ht="30" customHeight="1" outlineLevel="1">
      <c r="A37" s="141">
        <v>27</v>
      </c>
      <c r="B37" s="108" t="s">
        <v>217</v>
      </c>
      <c r="C37" s="179" t="s">
        <v>55</v>
      </c>
      <c r="D37" s="182" t="s">
        <v>1004</v>
      </c>
      <c r="E37" s="180" t="s">
        <v>45</v>
      </c>
      <c r="F37" s="110">
        <v>1</v>
      </c>
      <c r="G37" s="111"/>
      <c r="H37" s="111"/>
      <c r="I37" s="111">
        <f t="shared" si="3"/>
        <v>0</v>
      </c>
      <c r="J37" s="142">
        <f t="shared" si="2"/>
        <v>0</v>
      </c>
    </row>
    <row r="38" spans="1:10" s="28" customFormat="1" ht="30" customHeight="1" outlineLevel="1">
      <c r="A38" s="141">
        <v>28</v>
      </c>
      <c r="B38" s="108" t="s">
        <v>219</v>
      </c>
      <c r="C38" s="179" t="s">
        <v>56</v>
      </c>
      <c r="D38" s="182" t="s">
        <v>1004</v>
      </c>
      <c r="E38" s="180" t="s">
        <v>45</v>
      </c>
      <c r="F38" s="110">
        <v>1</v>
      </c>
      <c r="G38" s="111"/>
      <c r="H38" s="111"/>
      <c r="I38" s="111">
        <f t="shared" si="3"/>
        <v>0</v>
      </c>
      <c r="J38" s="142">
        <f t="shared" si="2"/>
        <v>0</v>
      </c>
    </row>
    <row r="39" spans="1:10" s="28" customFormat="1" ht="30" customHeight="1" outlineLevel="1">
      <c r="A39" s="141">
        <v>29</v>
      </c>
      <c r="B39" s="108" t="s">
        <v>221</v>
      </c>
      <c r="C39" s="179" t="s">
        <v>57</v>
      </c>
      <c r="D39" s="182" t="s">
        <v>1004</v>
      </c>
      <c r="E39" s="180" t="s">
        <v>45</v>
      </c>
      <c r="F39" s="110">
        <v>1</v>
      </c>
      <c r="G39" s="111"/>
      <c r="H39" s="111"/>
      <c r="I39" s="111">
        <f t="shared" si="3"/>
        <v>0</v>
      </c>
      <c r="J39" s="142">
        <f t="shared" si="2"/>
        <v>0</v>
      </c>
    </row>
    <row r="40" spans="1:10" s="28" customFormat="1" ht="30" customHeight="1" outlineLevel="1">
      <c r="A40" s="141">
        <v>30</v>
      </c>
      <c r="B40" s="108" t="s">
        <v>223</v>
      </c>
      <c r="C40" s="179" t="s">
        <v>632</v>
      </c>
      <c r="D40" s="184" t="s">
        <v>45</v>
      </c>
      <c r="E40" s="180" t="s">
        <v>45</v>
      </c>
      <c r="F40" s="110">
        <v>1</v>
      </c>
      <c r="G40" s="111"/>
      <c r="H40" s="111"/>
      <c r="I40" s="111">
        <f t="shared" si="3"/>
        <v>0</v>
      </c>
      <c r="J40" s="142">
        <f t="shared" si="2"/>
        <v>0</v>
      </c>
    </row>
    <row r="41" spans="1:10" s="28" customFormat="1" ht="30" customHeight="1" outlineLevel="1">
      <c r="A41" s="141">
        <v>31</v>
      </c>
      <c r="B41" s="108" t="s">
        <v>225</v>
      </c>
      <c r="C41" s="179" t="s">
        <v>634</v>
      </c>
      <c r="D41" s="184" t="s">
        <v>45</v>
      </c>
      <c r="E41" s="180" t="s">
        <v>45</v>
      </c>
      <c r="F41" s="110">
        <v>1</v>
      </c>
      <c r="G41" s="111"/>
      <c r="H41" s="111"/>
      <c r="I41" s="111">
        <f t="shared" si="3"/>
        <v>0</v>
      </c>
      <c r="J41" s="142">
        <f t="shared" si="2"/>
        <v>0</v>
      </c>
    </row>
    <row r="42" spans="1:10" s="28" customFormat="1" ht="30" customHeight="1" outlineLevel="1">
      <c r="A42" s="141">
        <v>32</v>
      </c>
      <c r="B42" s="108" t="s">
        <v>227</v>
      </c>
      <c r="C42" s="179" t="s">
        <v>636</v>
      </c>
      <c r="D42" s="184" t="s">
        <v>45</v>
      </c>
      <c r="E42" s="180" t="s">
        <v>45</v>
      </c>
      <c r="F42" s="110">
        <v>1</v>
      </c>
      <c r="G42" s="111"/>
      <c r="H42" s="111"/>
      <c r="I42" s="111">
        <f t="shared" si="3"/>
        <v>0</v>
      </c>
      <c r="J42" s="142">
        <f t="shared" si="2"/>
        <v>0</v>
      </c>
    </row>
    <row r="43" spans="1:10" s="28" customFormat="1" ht="30" customHeight="1" outlineLevel="1">
      <c r="A43" s="141">
        <v>33</v>
      </c>
      <c r="B43" s="108" t="s">
        <v>229</v>
      </c>
      <c r="C43" s="179" t="s">
        <v>638</v>
      </c>
      <c r="D43" s="184" t="s">
        <v>45</v>
      </c>
      <c r="E43" s="180" t="s">
        <v>45</v>
      </c>
      <c r="F43" s="110">
        <v>1</v>
      </c>
      <c r="G43" s="111"/>
      <c r="H43" s="111"/>
      <c r="I43" s="111">
        <f t="shared" si="3"/>
        <v>0</v>
      </c>
      <c r="J43" s="142">
        <f t="shared" si="2"/>
        <v>0</v>
      </c>
    </row>
    <row r="44" spans="1:10" s="28" customFormat="1" ht="30" customHeight="1" outlineLevel="1">
      <c r="A44" s="141">
        <v>34</v>
      </c>
      <c r="B44" s="108" t="s">
        <v>231</v>
      </c>
      <c r="C44" s="179" t="s">
        <v>640</v>
      </c>
      <c r="D44" s="184" t="s">
        <v>45</v>
      </c>
      <c r="E44" s="180" t="s">
        <v>45</v>
      </c>
      <c r="F44" s="110">
        <v>1</v>
      </c>
      <c r="G44" s="111"/>
      <c r="H44" s="111"/>
      <c r="I44" s="111">
        <f t="shared" si="3"/>
        <v>0</v>
      </c>
      <c r="J44" s="142">
        <f t="shared" si="2"/>
        <v>0</v>
      </c>
    </row>
    <row r="45" spans="1:10" s="28" customFormat="1" ht="31.5" customHeight="1" outlineLevel="1">
      <c r="A45" s="141">
        <v>35</v>
      </c>
      <c r="B45" s="108" t="s">
        <v>233</v>
      </c>
      <c r="C45" s="179" t="s">
        <v>642</v>
      </c>
      <c r="D45" s="184" t="s">
        <v>45</v>
      </c>
      <c r="E45" s="180" t="s">
        <v>45</v>
      </c>
      <c r="F45" s="110">
        <v>1</v>
      </c>
      <c r="G45" s="111"/>
      <c r="H45" s="111"/>
      <c r="I45" s="111">
        <f t="shared" ref="I45" si="4">G45+H45</f>
        <v>0</v>
      </c>
      <c r="J45" s="142">
        <f t="shared" ref="J45" si="5">F45*I45</f>
        <v>0</v>
      </c>
    </row>
    <row r="46" spans="1:10" s="28" customFormat="1" ht="30" customHeight="1" outlineLevel="1">
      <c r="A46" s="143"/>
      <c r="B46" s="112"/>
      <c r="C46" s="39"/>
      <c r="D46" s="39"/>
      <c r="E46" s="39"/>
      <c r="F46" s="39"/>
      <c r="G46" s="56"/>
      <c r="H46" s="58"/>
      <c r="I46" s="117" t="s">
        <v>64</v>
      </c>
      <c r="J46" s="144">
        <f>SUM(J11:J45)</f>
        <v>0</v>
      </c>
    </row>
    <row r="47" spans="1:10" s="26" customFormat="1" ht="25.5" customHeight="1">
      <c r="A47" s="145"/>
      <c r="B47" s="47"/>
      <c r="C47" s="47"/>
      <c r="D47" s="47"/>
      <c r="E47" s="47"/>
      <c r="F47" s="39"/>
      <c r="G47" s="39"/>
      <c r="H47" s="39"/>
      <c r="I47" s="39"/>
      <c r="J47" s="72"/>
    </row>
    <row r="48" spans="1:10" s="54" customFormat="1" ht="30" customHeight="1">
      <c r="A48" s="175" t="s">
        <v>920</v>
      </c>
      <c r="B48" s="176"/>
      <c r="C48" s="176"/>
      <c r="D48" s="181"/>
      <c r="E48" s="176"/>
      <c r="F48" s="176"/>
      <c r="G48" s="176"/>
      <c r="H48" s="176"/>
      <c r="I48" s="176"/>
      <c r="J48" s="177"/>
    </row>
    <row r="49" spans="1:11" s="28" customFormat="1" ht="30" customHeight="1" outlineLevel="1">
      <c r="A49" s="141">
        <v>1</v>
      </c>
      <c r="B49" s="108" t="s">
        <v>644</v>
      </c>
      <c r="C49" s="179" t="s">
        <v>887</v>
      </c>
      <c r="D49" s="183" t="s">
        <v>1005</v>
      </c>
      <c r="E49" s="180" t="s">
        <v>45</v>
      </c>
      <c r="F49" s="110">
        <v>3</v>
      </c>
      <c r="G49" s="120"/>
      <c r="H49" s="111"/>
      <c r="I49" s="111">
        <f t="shared" ref="I49:I57" si="6">G49+H49</f>
        <v>0</v>
      </c>
      <c r="J49" s="142">
        <f t="shared" ref="J49:J57" si="7">F49*I49</f>
        <v>0</v>
      </c>
      <c r="K49" s="99"/>
    </row>
    <row r="50" spans="1:11" s="28" customFormat="1" ht="30" customHeight="1" outlineLevel="1">
      <c r="A50" s="141">
        <v>2</v>
      </c>
      <c r="B50" s="108" t="s">
        <v>646</v>
      </c>
      <c r="C50" s="179" t="s">
        <v>888</v>
      </c>
      <c r="D50" s="183" t="s">
        <v>1005</v>
      </c>
      <c r="E50" s="180" t="s">
        <v>45</v>
      </c>
      <c r="F50" s="110">
        <v>3</v>
      </c>
      <c r="G50" s="120"/>
      <c r="H50" s="111"/>
      <c r="I50" s="111">
        <f t="shared" si="6"/>
        <v>0</v>
      </c>
      <c r="J50" s="142">
        <f t="shared" si="7"/>
        <v>0</v>
      </c>
      <c r="K50" s="99"/>
    </row>
    <row r="51" spans="1:11" s="28" customFormat="1" ht="30" customHeight="1" outlineLevel="1">
      <c r="A51" s="141">
        <v>3</v>
      </c>
      <c r="B51" s="108" t="s">
        <v>648</v>
      </c>
      <c r="C51" s="179" t="s">
        <v>847</v>
      </c>
      <c r="D51" s="183" t="s">
        <v>1005</v>
      </c>
      <c r="E51" s="180" t="s">
        <v>45</v>
      </c>
      <c r="F51" s="110">
        <v>59</v>
      </c>
      <c r="G51" s="120"/>
      <c r="H51" s="111"/>
      <c r="I51" s="111">
        <f t="shared" si="6"/>
        <v>0</v>
      </c>
      <c r="J51" s="142">
        <f t="shared" si="7"/>
        <v>0</v>
      </c>
      <c r="K51" s="99"/>
    </row>
    <row r="52" spans="1:11" s="28" customFormat="1" ht="30" customHeight="1" outlineLevel="1">
      <c r="A52" s="141">
        <v>4</v>
      </c>
      <c r="B52" s="108" t="s">
        <v>650</v>
      </c>
      <c r="C52" s="179" t="s">
        <v>848</v>
      </c>
      <c r="D52" s="183" t="s">
        <v>1005</v>
      </c>
      <c r="E52" s="180" t="s">
        <v>45</v>
      </c>
      <c r="F52" s="110">
        <v>33</v>
      </c>
      <c r="G52" s="120"/>
      <c r="H52" s="111"/>
      <c r="I52" s="111">
        <f t="shared" si="6"/>
        <v>0</v>
      </c>
      <c r="J52" s="142">
        <f t="shared" si="7"/>
        <v>0</v>
      </c>
      <c r="K52" s="99"/>
    </row>
    <row r="53" spans="1:11" s="28" customFormat="1" ht="30" customHeight="1" outlineLevel="1">
      <c r="A53" s="141">
        <v>5</v>
      </c>
      <c r="B53" s="108" t="s">
        <v>849</v>
      </c>
      <c r="C53" s="179" t="s">
        <v>949</v>
      </c>
      <c r="D53" s="183" t="s">
        <v>1005</v>
      </c>
      <c r="E53" s="180" t="s">
        <v>45</v>
      </c>
      <c r="F53" s="110">
        <v>20</v>
      </c>
      <c r="G53" s="120"/>
      <c r="H53" s="111"/>
      <c r="I53" s="111">
        <f t="shared" si="6"/>
        <v>0</v>
      </c>
      <c r="J53" s="142">
        <f t="shared" si="7"/>
        <v>0</v>
      </c>
      <c r="K53" s="99"/>
    </row>
    <row r="54" spans="1:11" s="28" customFormat="1" ht="30" customHeight="1" outlineLevel="1">
      <c r="A54" s="141">
        <v>6</v>
      </c>
      <c r="B54" s="108" t="s">
        <v>850</v>
      </c>
      <c r="C54" s="179" t="s">
        <v>846</v>
      </c>
      <c r="D54" s="183" t="s">
        <v>1005</v>
      </c>
      <c r="E54" s="180" t="s">
        <v>845</v>
      </c>
      <c r="F54" s="110">
        <v>300</v>
      </c>
      <c r="G54" s="120"/>
      <c r="H54" s="111"/>
      <c r="I54" s="111">
        <f t="shared" si="6"/>
        <v>0</v>
      </c>
      <c r="J54" s="142">
        <f t="shared" si="7"/>
        <v>0</v>
      </c>
      <c r="K54" s="99"/>
    </row>
    <row r="55" spans="1:11" s="28" customFormat="1" ht="30" customHeight="1" outlineLevel="1">
      <c r="A55" s="141">
        <v>7</v>
      </c>
      <c r="B55" s="108" t="s">
        <v>851</v>
      </c>
      <c r="C55" s="179" t="s">
        <v>954</v>
      </c>
      <c r="D55" s="183" t="s">
        <v>1005</v>
      </c>
      <c r="E55" s="180" t="s">
        <v>845</v>
      </c>
      <c r="F55" s="110">
        <v>26</v>
      </c>
      <c r="G55" s="120"/>
      <c r="H55" s="111"/>
      <c r="I55" s="111">
        <f t="shared" si="6"/>
        <v>0</v>
      </c>
      <c r="J55" s="142">
        <f t="shared" si="7"/>
        <v>0</v>
      </c>
      <c r="K55" s="99"/>
    </row>
    <row r="56" spans="1:11" s="28" customFormat="1" ht="30" customHeight="1" outlineLevel="1">
      <c r="A56" s="141">
        <v>8</v>
      </c>
      <c r="B56" s="108" t="s">
        <v>852</v>
      </c>
      <c r="C56" s="179" t="s">
        <v>890</v>
      </c>
      <c r="D56" s="183" t="s">
        <v>1005</v>
      </c>
      <c r="E56" s="180" t="s">
        <v>45</v>
      </c>
      <c r="F56" s="110">
        <v>4</v>
      </c>
      <c r="G56" s="120"/>
      <c r="H56" s="111"/>
      <c r="I56" s="111">
        <f t="shared" ref="I56" si="8">G56+H56</f>
        <v>0</v>
      </c>
      <c r="J56" s="142">
        <f t="shared" si="7"/>
        <v>0</v>
      </c>
      <c r="K56" s="99"/>
    </row>
    <row r="57" spans="1:11" s="28" customFormat="1" ht="30" customHeight="1" outlineLevel="1">
      <c r="A57" s="141">
        <v>9</v>
      </c>
      <c r="B57" s="108" t="s">
        <v>853</v>
      </c>
      <c r="C57" s="179" t="s">
        <v>889</v>
      </c>
      <c r="D57" s="183" t="s">
        <v>1005</v>
      </c>
      <c r="E57" s="180" t="s">
        <v>45</v>
      </c>
      <c r="F57" s="110">
        <v>12</v>
      </c>
      <c r="G57" s="120"/>
      <c r="H57" s="111"/>
      <c r="I57" s="111">
        <f t="shared" si="6"/>
        <v>0</v>
      </c>
      <c r="J57" s="142">
        <f t="shared" si="7"/>
        <v>0</v>
      </c>
      <c r="K57" s="99"/>
    </row>
    <row r="58" spans="1:11" s="28" customFormat="1" ht="30" customHeight="1" outlineLevel="1">
      <c r="A58" s="143"/>
      <c r="B58" s="112"/>
      <c r="C58" s="39"/>
      <c r="D58" s="39"/>
      <c r="E58" s="39"/>
      <c r="F58" s="39"/>
      <c r="G58" s="56"/>
      <c r="H58" s="58"/>
      <c r="I58" s="117" t="s">
        <v>64</v>
      </c>
      <c r="J58" s="144">
        <f>SUM(J49:J57)</f>
        <v>0</v>
      </c>
    </row>
    <row r="59" spans="1:11" s="26" customFormat="1" ht="25.5" customHeight="1">
      <c r="A59" s="145"/>
      <c r="B59" s="47"/>
      <c r="C59" s="47"/>
      <c r="D59" s="47"/>
      <c r="E59" s="47"/>
      <c r="F59" s="39"/>
      <c r="G59" s="39"/>
      <c r="H59" s="39"/>
      <c r="I59" s="39"/>
      <c r="J59" s="72"/>
    </row>
    <row r="60" spans="1:11" s="54" customFormat="1" ht="30" customHeight="1">
      <c r="A60" s="175" t="s">
        <v>921</v>
      </c>
      <c r="B60" s="176"/>
      <c r="C60" s="176"/>
      <c r="D60" s="176"/>
      <c r="E60" s="176"/>
      <c r="F60" s="176"/>
      <c r="G60" s="176"/>
      <c r="H60" s="176"/>
      <c r="I60" s="176"/>
      <c r="J60" s="177"/>
    </row>
    <row r="61" spans="1:11" s="28" customFormat="1" ht="30" customHeight="1" outlineLevel="1">
      <c r="A61" s="141">
        <v>1</v>
      </c>
      <c r="B61" s="108" t="s">
        <v>653</v>
      </c>
      <c r="C61" s="109" t="s">
        <v>732</v>
      </c>
      <c r="D61" s="108" t="s">
        <v>1007</v>
      </c>
      <c r="E61" s="108" t="s">
        <v>45</v>
      </c>
      <c r="F61" s="110">
        <v>4</v>
      </c>
      <c r="G61" s="111"/>
      <c r="H61" s="111"/>
      <c r="I61" s="111">
        <f t="shared" ref="I61:I71" si="9">G61+H61</f>
        <v>0</v>
      </c>
      <c r="J61" s="142">
        <f t="shared" ref="J61:J71" si="10">F61*I61</f>
        <v>0</v>
      </c>
    </row>
    <row r="62" spans="1:11" s="28" customFormat="1" ht="30" customHeight="1" outlineLevel="1">
      <c r="A62" s="141">
        <v>2</v>
      </c>
      <c r="B62" s="108" t="s">
        <v>854</v>
      </c>
      <c r="C62" s="109" t="s">
        <v>734</v>
      </c>
      <c r="D62" s="108" t="s">
        <v>1007</v>
      </c>
      <c r="E62" s="108" t="s">
        <v>45</v>
      </c>
      <c r="F62" s="110">
        <v>4</v>
      </c>
      <c r="G62" s="111"/>
      <c r="H62" s="111"/>
      <c r="I62" s="111">
        <f t="shared" si="9"/>
        <v>0</v>
      </c>
      <c r="J62" s="142">
        <f t="shared" si="10"/>
        <v>0</v>
      </c>
    </row>
    <row r="63" spans="1:11" s="28" customFormat="1" ht="30" customHeight="1" outlineLevel="1">
      <c r="A63" s="141">
        <v>3</v>
      </c>
      <c r="B63" s="108" t="s">
        <v>855</v>
      </c>
      <c r="C63" s="109" t="s">
        <v>736</v>
      </c>
      <c r="D63" s="108" t="s">
        <v>1007</v>
      </c>
      <c r="E63" s="108" t="s">
        <v>45</v>
      </c>
      <c r="F63" s="110">
        <v>4</v>
      </c>
      <c r="G63" s="111"/>
      <c r="H63" s="111"/>
      <c r="I63" s="111">
        <f t="shared" si="9"/>
        <v>0</v>
      </c>
      <c r="J63" s="142">
        <f t="shared" si="10"/>
        <v>0</v>
      </c>
    </row>
    <row r="64" spans="1:11" s="28" customFormat="1" ht="30" customHeight="1" outlineLevel="1">
      <c r="A64" s="141">
        <v>4</v>
      </c>
      <c r="B64" s="108" t="s">
        <v>856</v>
      </c>
      <c r="C64" s="109" t="s">
        <v>866</v>
      </c>
      <c r="D64" s="108" t="s">
        <v>1007</v>
      </c>
      <c r="E64" s="108" t="s">
        <v>45</v>
      </c>
      <c r="F64" s="110">
        <v>4</v>
      </c>
      <c r="G64" s="111"/>
      <c r="H64" s="111"/>
      <c r="I64" s="111">
        <f t="shared" si="9"/>
        <v>0</v>
      </c>
      <c r="J64" s="142">
        <f t="shared" si="10"/>
        <v>0</v>
      </c>
    </row>
    <row r="65" spans="1:11" s="28" customFormat="1" ht="30" customHeight="1" outlineLevel="1">
      <c r="A65" s="141">
        <v>5</v>
      </c>
      <c r="B65" s="108" t="s">
        <v>857</v>
      </c>
      <c r="C65" s="109" t="s">
        <v>740</v>
      </c>
      <c r="D65" s="108" t="s">
        <v>1007</v>
      </c>
      <c r="E65" s="108" t="s">
        <v>45</v>
      </c>
      <c r="F65" s="110">
        <v>2</v>
      </c>
      <c r="G65" s="111"/>
      <c r="H65" s="111"/>
      <c r="I65" s="111">
        <f t="shared" si="9"/>
        <v>0</v>
      </c>
      <c r="J65" s="142">
        <f t="shared" si="10"/>
        <v>0</v>
      </c>
    </row>
    <row r="66" spans="1:11" s="28" customFormat="1" ht="30" customHeight="1" outlineLevel="1">
      <c r="A66" s="141">
        <v>6</v>
      </c>
      <c r="B66" s="108" t="s">
        <v>858</v>
      </c>
      <c r="C66" s="109" t="s">
        <v>746</v>
      </c>
      <c r="D66" s="108" t="s">
        <v>1008</v>
      </c>
      <c r="E66" s="108" t="s">
        <v>45</v>
      </c>
      <c r="F66" s="110">
        <v>1</v>
      </c>
      <c r="G66" s="111"/>
      <c r="H66" s="111"/>
      <c r="I66" s="111">
        <f t="shared" si="9"/>
        <v>0</v>
      </c>
      <c r="J66" s="142">
        <f t="shared" si="10"/>
        <v>0</v>
      </c>
    </row>
    <row r="67" spans="1:11" s="28" customFormat="1" ht="30" customHeight="1" outlineLevel="1">
      <c r="A67" s="141">
        <v>7</v>
      </c>
      <c r="B67" s="108" t="s">
        <v>859</v>
      </c>
      <c r="C67" s="109" t="s">
        <v>748</v>
      </c>
      <c r="D67" s="108" t="s">
        <v>1008</v>
      </c>
      <c r="E67" s="108" t="s">
        <v>45</v>
      </c>
      <c r="F67" s="110">
        <v>6</v>
      </c>
      <c r="G67" s="111"/>
      <c r="H67" s="111"/>
      <c r="I67" s="111">
        <f t="shared" si="9"/>
        <v>0</v>
      </c>
      <c r="J67" s="142">
        <f t="shared" si="10"/>
        <v>0</v>
      </c>
    </row>
    <row r="68" spans="1:11" s="28" customFormat="1" ht="30" customHeight="1" outlineLevel="1">
      <c r="A68" s="141">
        <v>8</v>
      </c>
      <c r="B68" s="108" t="s">
        <v>860</v>
      </c>
      <c r="C68" s="109" t="s">
        <v>752</v>
      </c>
      <c r="D68" s="108" t="s">
        <v>1007</v>
      </c>
      <c r="E68" s="108" t="s">
        <v>45</v>
      </c>
      <c r="F68" s="110">
        <v>1</v>
      </c>
      <c r="G68" s="111"/>
      <c r="H68" s="111"/>
      <c r="I68" s="111">
        <f t="shared" si="9"/>
        <v>0</v>
      </c>
      <c r="J68" s="142">
        <f t="shared" si="10"/>
        <v>0</v>
      </c>
    </row>
    <row r="69" spans="1:11" s="28" customFormat="1" ht="30" customHeight="1" outlineLevel="1">
      <c r="A69" s="141">
        <v>9</v>
      </c>
      <c r="B69" s="108" t="s">
        <v>861</v>
      </c>
      <c r="C69" s="109" t="s">
        <v>754</v>
      </c>
      <c r="D69" s="108" t="s">
        <v>1007</v>
      </c>
      <c r="E69" s="108" t="s">
        <v>45</v>
      </c>
      <c r="F69" s="110">
        <v>1</v>
      </c>
      <c r="G69" s="111"/>
      <c r="H69" s="111"/>
      <c r="I69" s="111">
        <f t="shared" si="9"/>
        <v>0</v>
      </c>
      <c r="J69" s="142">
        <f t="shared" si="10"/>
        <v>0</v>
      </c>
    </row>
    <row r="70" spans="1:11" s="28" customFormat="1" ht="30" customHeight="1" outlineLevel="1">
      <c r="A70" s="141">
        <v>10</v>
      </c>
      <c r="B70" s="108" t="s">
        <v>862</v>
      </c>
      <c r="C70" s="109" t="s">
        <v>756</v>
      </c>
      <c r="D70" s="108" t="s">
        <v>1007</v>
      </c>
      <c r="E70" s="108" t="s">
        <v>45</v>
      </c>
      <c r="F70" s="110">
        <v>1</v>
      </c>
      <c r="G70" s="111"/>
      <c r="H70" s="111"/>
      <c r="I70" s="111">
        <f t="shared" si="9"/>
        <v>0</v>
      </c>
      <c r="J70" s="142">
        <f t="shared" si="10"/>
        <v>0</v>
      </c>
    </row>
    <row r="71" spans="1:11" s="28" customFormat="1" ht="30" customHeight="1" outlineLevel="1">
      <c r="A71" s="141">
        <v>11</v>
      </c>
      <c r="B71" s="108" t="s">
        <v>863</v>
      </c>
      <c r="C71" s="109" t="s">
        <v>764</v>
      </c>
      <c r="D71" s="108" t="s">
        <v>967</v>
      </c>
      <c r="E71" s="108" t="s">
        <v>45</v>
      </c>
      <c r="F71" s="110">
        <v>1</v>
      </c>
      <c r="G71" s="111"/>
      <c r="H71" s="111"/>
      <c r="I71" s="111">
        <f t="shared" si="9"/>
        <v>0</v>
      </c>
      <c r="J71" s="142">
        <f t="shared" si="10"/>
        <v>0</v>
      </c>
      <c r="K71" s="28">
        <f t="shared" ref="K71" si="11">G71*1.15</f>
        <v>0</v>
      </c>
    </row>
    <row r="72" spans="1:11" s="28" customFormat="1" ht="30" customHeight="1" outlineLevel="1">
      <c r="A72" s="143"/>
      <c r="B72" s="112"/>
      <c r="C72" s="39"/>
      <c r="D72" s="39"/>
      <c r="E72" s="39"/>
      <c r="F72" s="39"/>
      <c r="G72" s="56"/>
      <c r="H72" s="58"/>
      <c r="I72" s="117" t="s">
        <v>64</v>
      </c>
      <c r="J72" s="144">
        <f>SUM(J61:J71)</f>
        <v>0</v>
      </c>
    </row>
    <row r="73" spans="1:11" s="26" customFormat="1" ht="25.5" customHeight="1">
      <c r="A73" s="145"/>
      <c r="B73" s="47"/>
      <c r="C73" s="47"/>
      <c r="D73" s="47"/>
      <c r="E73" s="47"/>
      <c r="F73" s="39"/>
      <c r="G73" s="39"/>
      <c r="H73" s="39"/>
      <c r="I73" s="39"/>
      <c r="J73" s="72"/>
    </row>
    <row r="74" spans="1:11" s="54" customFormat="1" ht="30" customHeight="1">
      <c r="A74" s="175" t="s">
        <v>982</v>
      </c>
      <c r="B74" s="176"/>
      <c r="C74" s="176"/>
      <c r="D74" s="176"/>
      <c r="E74" s="176"/>
      <c r="F74" s="176"/>
      <c r="G74" s="176"/>
      <c r="H74" s="176"/>
      <c r="I74" s="176"/>
      <c r="J74" s="177"/>
    </row>
    <row r="75" spans="1:11" s="28" customFormat="1" ht="30" customHeight="1" outlineLevel="1">
      <c r="A75" s="141">
        <v>1</v>
      </c>
      <c r="B75" s="108" t="s">
        <v>674</v>
      </c>
      <c r="C75" s="109" t="s">
        <v>893</v>
      </c>
      <c r="D75" s="108" t="s">
        <v>1009</v>
      </c>
      <c r="E75" s="108" t="s">
        <v>126</v>
      </c>
      <c r="F75" s="110">
        <v>3000</v>
      </c>
      <c r="G75" s="111"/>
      <c r="H75" s="111"/>
      <c r="I75" s="111">
        <f>G75+H75</f>
        <v>0</v>
      </c>
      <c r="J75" s="142">
        <f t="shared" ref="J75:J86" si="12">F75*I75</f>
        <v>0</v>
      </c>
    </row>
    <row r="76" spans="1:11" s="28" customFormat="1" ht="30" customHeight="1" outlineLevel="1">
      <c r="A76" s="141">
        <v>2</v>
      </c>
      <c r="B76" s="108" t="s">
        <v>676</v>
      </c>
      <c r="C76" s="109" t="s">
        <v>415</v>
      </c>
      <c r="D76" s="108" t="s">
        <v>1010</v>
      </c>
      <c r="E76" s="108" t="s">
        <v>125</v>
      </c>
      <c r="F76" s="110">
        <v>45</v>
      </c>
      <c r="G76" s="111"/>
      <c r="H76" s="111"/>
      <c r="I76" s="111">
        <f t="shared" ref="I76:I78" si="13">G76+H76</f>
        <v>0</v>
      </c>
      <c r="J76" s="142">
        <f t="shared" si="12"/>
        <v>0</v>
      </c>
    </row>
    <row r="77" spans="1:11" s="28" customFormat="1" ht="30" customHeight="1" outlineLevel="1">
      <c r="A77" s="141">
        <v>3</v>
      </c>
      <c r="B77" s="108" t="s">
        <v>678</v>
      </c>
      <c r="C77" s="109" t="s">
        <v>417</v>
      </c>
      <c r="D77" s="108" t="s">
        <v>1009</v>
      </c>
      <c r="E77" s="108" t="s">
        <v>45</v>
      </c>
      <c r="F77" s="110">
        <v>6</v>
      </c>
      <c r="G77" s="111"/>
      <c r="H77" s="111"/>
      <c r="I77" s="111">
        <f t="shared" si="13"/>
        <v>0</v>
      </c>
      <c r="J77" s="142">
        <f t="shared" si="12"/>
        <v>0</v>
      </c>
    </row>
    <row r="78" spans="1:11" s="28" customFormat="1" ht="30" customHeight="1" outlineLevel="1">
      <c r="A78" s="141">
        <v>4</v>
      </c>
      <c r="B78" s="108" t="s">
        <v>680</v>
      </c>
      <c r="C78" s="109" t="s">
        <v>973</v>
      </c>
      <c r="D78" s="108" t="s">
        <v>1009</v>
      </c>
      <c r="E78" s="108" t="s">
        <v>45</v>
      </c>
      <c r="F78" s="110">
        <v>12</v>
      </c>
      <c r="G78" s="111"/>
      <c r="H78" s="111"/>
      <c r="I78" s="111">
        <f t="shared" si="13"/>
        <v>0</v>
      </c>
      <c r="J78" s="142">
        <f t="shared" si="12"/>
        <v>0</v>
      </c>
    </row>
    <row r="79" spans="1:11" s="28" customFormat="1" ht="30" customHeight="1" outlineLevel="1">
      <c r="A79" s="141">
        <v>5</v>
      </c>
      <c r="B79" s="108" t="s">
        <v>682</v>
      </c>
      <c r="C79" s="109" t="s">
        <v>82</v>
      </c>
      <c r="D79" s="108" t="s">
        <v>967</v>
      </c>
      <c r="E79" s="108" t="s">
        <v>125</v>
      </c>
      <c r="F79" s="110">
        <v>10</v>
      </c>
      <c r="G79" s="111"/>
      <c r="H79" s="111"/>
      <c r="I79" s="111">
        <f t="shared" ref="I79:I86" si="14">G79+H79</f>
        <v>0</v>
      </c>
      <c r="J79" s="142">
        <f t="shared" si="12"/>
        <v>0</v>
      </c>
    </row>
    <row r="80" spans="1:11" s="28" customFormat="1" ht="30" customHeight="1" outlineLevel="1">
      <c r="A80" s="141">
        <v>6</v>
      </c>
      <c r="B80" s="108" t="s">
        <v>684</v>
      </c>
      <c r="C80" s="109" t="s">
        <v>84</v>
      </c>
      <c r="D80" s="108" t="s">
        <v>967</v>
      </c>
      <c r="E80" s="108" t="s">
        <v>125</v>
      </c>
      <c r="F80" s="110">
        <v>10</v>
      </c>
      <c r="G80" s="111"/>
      <c r="H80" s="111"/>
      <c r="I80" s="111">
        <f t="shared" si="14"/>
        <v>0</v>
      </c>
      <c r="J80" s="142">
        <f t="shared" si="12"/>
        <v>0</v>
      </c>
    </row>
    <row r="81" spans="1:10" s="28" customFormat="1" ht="30" customHeight="1" outlineLevel="1">
      <c r="A81" s="141">
        <v>7</v>
      </c>
      <c r="B81" s="108" t="s">
        <v>686</v>
      </c>
      <c r="C81" s="109" t="s">
        <v>86</v>
      </c>
      <c r="D81" s="108" t="s">
        <v>967</v>
      </c>
      <c r="E81" s="108" t="s">
        <v>125</v>
      </c>
      <c r="F81" s="110">
        <v>10</v>
      </c>
      <c r="G81" s="111"/>
      <c r="H81" s="111"/>
      <c r="I81" s="111">
        <f t="shared" si="14"/>
        <v>0</v>
      </c>
      <c r="J81" s="142">
        <f t="shared" si="12"/>
        <v>0</v>
      </c>
    </row>
    <row r="82" spans="1:10" s="28" customFormat="1" ht="30" customHeight="1" outlineLevel="1">
      <c r="A82" s="141">
        <v>8</v>
      </c>
      <c r="B82" s="108" t="s">
        <v>688</v>
      </c>
      <c r="C82" s="109" t="s">
        <v>92</v>
      </c>
      <c r="D82" s="108" t="s">
        <v>1011</v>
      </c>
      <c r="E82" s="108" t="s">
        <v>125</v>
      </c>
      <c r="F82" s="110">
        <v>1000</v>
      </c>
      <c r="G82" s="111"/>
      <c r="H82" s="111"/>
      <c r="I82" s="111">
        <f t="shared" si="14"/>
        <v>0</v>
      </c>
      <c r="J82" s="142">
        <f t="shared" si="12"/>
        <v>0</v>
      </c>
    </row>
    <row r="83" spans="1:10" s="28" customFormat="1" ht="30" customHeight="1" outlineLevel="1">
      <c r="A83" s="141">
        <v>9</v>
      </c>
      <c r="B83" s="108" t="s">
        <v>690</v>
      </c>
      <c r="C83" s="109" t="s">
        <v>94</v>
      </c>
      <c r="D83" s="108" t="s">
        <v>1011</v>
      </c>
      <c r="E83" s="108" t="s">
        <v>125</v>
      </c>
      <c r="F83" s="110">
        <v>1000</v>
      </c>
      <c r="G83" s="111"/>
      <c r="H83" s="111"/>
      <c r="I83" s="111">
        <f t="shared" ref="I83:I85" si="15">G83+H83</f>
        <v>0</v>
      </c>
      <c r="J83" s="142">
        <f t="shared" si="12"/>
        <v>0</v>
      </c>
    </row>
    <row r="84" spans="1:10" s="28" customFormat="1" ht="30" customHeight="1" outlineLevel="1">
      <c r="A84" s="141">
        <v>10</v>
      </c>
      <c r="B84" s="108" t="s">
        <v>865</v>
      </c>
      <c r="C84" s="109" t="s">
        <v>883</v>
      </c>
      <c r="D84" s="108" t="s">
        <v>1012</v>
      </c>
      <c r="E84" s="108" t="s">
        <v>45</v>
      </c>
      <c r="F84" s="110">
        <v>25</v>
      </c>
      <c r="G84" s="111"/>
      <c r="H84" s="111"/>
      <c r="I84" s="111">
        <f t="shared" si="15"/>
        <v>0</v>
      </c>
      <c r="J84" s="142">
        <f t="shared" ref="J84:J85" si="16">F84*I84</f>
        <v>0</v>
      </c>
    </row>
    <row r="85" spans="1:10" s="28" customFormat="1" ht="30" customHeight="1" outlineLevel="1">
      <c r="A85" s="141">
        <v>11</v>
      </c>
      <c r="B85" s="108" t="s">
        <v>969</v>
      </c>
      <c r="C85" s="109" t="s">
        <v>999</v>
      </c>
      <c r="D85" s="108" t="s">
        <v>1012</v>
      </c>
      <c r="E85" s="108" t="s">
        <v>45</v>
      </c>
      <c r="F85" s="110">
        <v>5</v>
      </c>
      <c r="G85" s="111"/>
      <c r="H85" s="111"/>
      <c r="I85" s="111">
        <f t="shared" si="15"/>
        <v>0</v>
      </c>
      <c r="J85" s="142">
        <f t="shared" si="16"/>
        <v>0</v>
      </c>
    </row>
    <row r="86" spans="1:10" s="28" customFormat="1" ht="30" customHeight="1" outlineLevel="1">
      <c r="A86" s="141">
        <v>12</v>
      </c>
      <c r="B86" s="108" t="s">
        <v>1016</v>
      </c>
      <c r="C86" s="109" t="s">
        <v>1017</v>
      </c>
      <c r="D86" s="108" t="s">
        <v>1018</v>
      </c>
      <c r="E86" s="108" t="s">
        <v>45</v>
      </c>
      <c r="F86" s="110">
        <v>8</v>
      </c>
      <c r="G86" s="111"/>
      <c r="H86" s="111"/>
      <c r="I86" s="111">
        <f t="shared" si="14"/>
        <v>0</v>
      </c>
      <c r="J86" s="142">
        <f t="shared" si="12"/>
        <v>0</v>
      </c>
    </row>
    <row r="87" spans="1:10" s="28" customFormat="1" ht="30" customHeight="1" outlineLevel="1">
      <c r="A87" s="143"/>
      <c r="B87" s="112"/>
      <c r="C87" s="39"/>
      <c r="D87" s="39"/>
      <c r="E87" s="39"/>
      <c r="F87" s="39"/>
      <c r="G87" s="56"/>
      <c r="H87" s="58"/>
      <c r="I87" s="117" t="s">
        <v>64</v>
      </c>
      <c r="J87" s="144">
        <f>SUM(J75:J86)</f>
        <v>0</v>
      </c>
    </row>
    <row r="88" spans="1:10" s="26" customFormat="1" ht="25.5" customHeight="1">
      <c r="A88" s="145"/>
      <c r="B88" s="47"/>
      <c r="C88" s="47"/>
      <c r="D88" s="47"/>
      <c r="E88" s="47"/>
      <c r="F88" s="39"/>
      <c r="G88" s="39"/>
      <c r="H88" s="39"/>
      <c r="I88" s="39"/>
      <c r="J88" s="72"/>
    </row>
    <row r="89" spans="1:10" s="54" customFormat="1" ht="30" customHeight="1">
      <c r="A89" s="175" t="s">
        <v>922</v>
      </c>
      <c r="B89" s="176"/>
      <c r="C89" s="176"/>
      <c r="D89" s="176"/>
      <c r="E89" s="176"/>
      <c r="F89" s="176"/>
      <c r="G89" s="176"/>
      <c r="H89" s="176"/>
      <c r="I89" s="176"/>
      <c r="J89" s="177"/>
    </row>
    <row r="90" spans="1:10" s="28" customFormat="1" ht="30" customHeight="1" outlineLevel="1">
      <c r="A90" s="141">
        <v>1</v>
      </c>
      <c r="B90" s="108" t="s">
        <v>801</v>
      </c>
      <c r="C90" s="109" t="s">
        <v>365</v>
      </c>
      <c r="D90" s="108" t="s">
        <v>1013</v>
      </c>
      <c r="E90" s="108" t="s">
        <v>125</v>
      </c>
      <c r="F90" s="110">
        <v>350</v>
      </c>
      <c r="G90" s="111"/>
      <c r="H90" s="111"/>
      <c r="I90" s="111">
        <f>G90+H90</f>
        <v>0</v>
      </c>
      <c r="J90" s="142">
        <f t="shared" ref="J90" si="17">F90*I90</f>
        <v>0</v>
      </c>
    </row>
    <row r="91" spans="1:10" s="28" customFormat="1" ht="30" customHeight="1" outlineLevel="1">
      <c r="A91" s="141">
        <v>2</v>
      </c>
      <c r="B91" s="108" t="s">
        <v>803</v>
      </c>
      <c r="C91" s="109" t="s">
        <v>361</v>
      </c>
      <c r="D91" s="108" t="s">
        <v>1013</v>
      </c>
      <c r="E91" s="108" t="s">
        <v>125</v>
      </c>
      <c r="F91" s="110">
        <v>200</v>
      </c>
      <c r="G91" s="111"/>
      <c r="H91" s="111"/>
      <c r="I91" s="111">
        <f>G91+H91</f>
        <v>0</v>
      </c>
      <c r="J91" s="142">
        <f t="shared" ref="J91:J98" si="18">F91*I91</f>
        <v>0</v>
      </c>
    </row>
    <row r="92" spans="1:10" s="28" customFormat="1" ht="30" customHeight="1" outlineLevel="1">
      <c r="A92" s="141">
        <v>3</v>
      </c>
      <c r="B92" s="108" t="s">
        <v>870</v>
      </c>
      <c r="C92" s="109" t="s">
        <v>868</v>
      </c>
      <c r="D92" s="108" t="s">
        <v>1013</v>
      </c>
      <c r="E92" s="108" t="s">
        <v>125</v>
      </c>
      <c r="F92" s="110">
        <v>100</v>
      </c>
      <c r="G92" s="111"/>
      <c r="H92" s="111"/>
      <c r="I92" s="111">
        <f>G92+H92</f>
        <v>0</v>
      </c>
      <c r="J92" s="142">
        <f t="shared" si="18"/>
        <v>0</v>
      </c>
    </row>
    <row r="93" spans="1:10" s="28" customFormat="1" ht="30" customHeight="1" outlineLevel="1">
      <c r="A93" s="141">
        <v>4</v>
      </c>
      <c r="B93" s="108" t="s">
        <v>871</v>
      </c>
      <c r="C93" s="109" t="s">
        <v>867</v>
      </c>
      <c r="D93" s="108" t="s">
        <v>1013</v>
      </c>
      <c r="E93" s="108" t="s">
        <v>125</v>
      </c>
      <c r="F93" s="110">
        <v>100</v>
      </c>
      <c r="G93" s="111"/>
      <c r="H93" s="111"/>
      <c r="I93" s="111">
        <f>G93+H93</f>
        <v>0</v>
      </c>
      <c r="J93" s="142">
        <f t="shared" si="18"/>
        <v>0</v>
      </c>
    </row>
    <row r="94" spans="1:10" s="28" customFormat="1" ht="30" customHeight="1" outlineLevel="1">
      <c r="A94" s="141">
        <v>5</v>
      </c>
      <c r="B94" s="108" t="s">
        <v>872</v>
      </c>
      <c r="C94" s="109" t="s">
        <v>350</v>
      </c>
      <c r="D94" s="108" t="s">
        <v>1013</v>
      </c>
      <c r="E94" s="108" t="s">
        <v>125</v>
      </c>
      <c r="F94" s="110">
        <v>2000</v>
      </c>
      <c r="G94" s="111"/>
      <c r="H94" s="111"/>
      <c r="I94" s="111">
        <f>G94+H94</f>
        <v>0</v>
      </c>
      <c r="J94" s="142">
        <f t="shared" si="18"/>
        <v>0</v>
      </c>
    </row>
    <row r="95" spans="1:10" s="28" customFormat="1" ht="30" customHeight="1" outlineLevel="1">
      <c r="A95" s="141">
        <v>6</v>
      </c>
      <c r="B95" s="108" t="s">
        <v>873</v>
      </c>
      <c r="C95" s="109" t="s">
        <v>102</v>
      </c>
      <c r="D95" s="108" t="s">
        <v>1013</v>
      </c>
      <c r="E95" s="108" t="s">
        <v>125</v>
      </c>
      <c r="F95" s="110">
        <v>5000</v>
      </c>
      <c r="G95" s="111"/>
      <c r="H95" s="111"/>
      <c r="I95" s="111">
        <f t="shared" ref="I95:I96" si="19">G95+H95</f>
        <v>0</v>
      </c>
      <c r="J95" s="142">
        <f t="shared" si="18"/>
        <v>0</v>
      </c>
    </row>
    <row r="96" spans="1:10" s="28" customFormat="1" ht="30" customHeight="1" outlineLevel="1">
      <c r="A96" s="141">
        <v>7</v>
      </c>
      <c r="B96" s="108" t="s">
        <v>874</v>
      </c>
      <c r="C96" s="109" t="s">
        <v>869</v>
      </c>
      <c r="D96" s="108" t="s">
        <v>1013</v>
      </c>
      <c r="E96" s="108" t="s">
        <v>125</v>
      </c>
      <c r="F96" s="110">
        <v>200</v>
      </c>
      <c r="G96" s="111"/>
      <c r="H96" s="111"/>
      <c r="I96" s="111">
        <f t="shared" si="19"/>
        <v>0</v>
      </c>
      <c r="J96" s="142">
        <f t="shared" si="18"/>
        <v>0</v>
      </c>
    </row>
    <row r="97" spans="1:10" s="28" customFormat="1" ht="30" customHeight="1" outlineLevel="1">
      <c r="A97" s="141">
        <v>8</v>
      </c>
      <c r="B97" s="108" t="s">
        <v>875</v>
      </c>
      <c r="C97" s="109" t="s">
        <v>517</v>
      </c>
      <c r="D97" s="108" t="s">
        <v>1013</v>
      </c>
      <c r="E97" s="108" t="s">
        <v>125</v>
      </c>
      <c r="F97" s="110">
        <v>50</v>
      </c>
      <c r="G97" s="111"/>
      <c r="H97" s="111"/>
      <c r="I97" s="111">
        <f>G97+H97</f>
        <v>0</v>
      </c>
      <c r="J97" s="142">
        <f t="shared" si="18"/>
        <v>0</v>
      </c>
    </row>
    <row r="98" spans="1:10" s="28" customFormat="1" ht="30" customHeight="1" outlineLevel="1">
      <c r="A98" s="141">
        <v>9</v>
      </c>
      <c r="B98" s="108" t="s">
        <v>1015</v>
      </c>
      <c r="C98" s="109" t="s">
        <v>513</v>
      </c>
      <c r="D98" s="108" t="s">
        <v>1013</v>
      </c>
      <c r="E98" s="108" t="s">
        <v>125</v>
      </c>
      <c r="F98" s="110">
        <v>50</v>
      </c>
      <c r="G98" s="111"/>
      <c r="H98" s="111"/>
      <c r="I98" s="111">
        <f t="shared" ref="I98" si="20">G98+H98</f>
        <v>0</v>
      </c>
      <c r="J98" s="142">
        <f t="shared" si="18"/>
        <v>0</v>
      </c>
    </row>
    <row r="99" spans="1:10" s="28" customFormat="1" ht="30" customHeight="1" outlineLevel="1">
      <c r="A99" s="143"/>
      <c r="B99" s="112"/>
      <c r="C99" s="39"/>
      <c r="D99" s="39"/>
      <c r="E99" s="39"/>
      <c r="F99" s="39"/>
      <c r="G99" s="56"/>
      <c r="H99" s="58"/>
      <c r="I99" s="117" t="s">
        <v>64</v>
      </c>
      <c r="J99" s="144">
        <f>SUM(J90:J98)</f>
        <v>0</v>
      </c>
    </row>
    <row r="100" spans="1:10" s="26" customFormat="1" ht="25.5" customHeight="1">
      <c r="A100" s="145"/>
      <c r="B100" s="47"/>
      <c r="C100" s="47"/>
      <c r="D100" s="47"/>
      <c r="E100" s="47"/>
      <c r="F100" s="39"/>
      <c r="G100" s="39"/>
      <c r="H100" s="39"/>
      <c r="I100" s="39"/>
      <c r="J100" s="72"/>
    </row>
    <row r="101" spans="1:10" s="54" customFormat="1" ht="30" customHeight="1">
      <c r="A101" s="175" t="s">
        <v>923</v>
      </c>
      <c r="B101" s="176"/>
      <c r="C101" s="176"/>
      <c r="D101" s="176"/>
      <c r="E101" s="176"/>
      <c r="F101" s="176"/>
      <c r="G101" s="176"/>
      <c r="H101" s="176"/>
      <c r="I101" s="176"/>
      <c r="J101" s="177"/>
    </row>
    <row r="102" spans="1:10" s="28" customFormat="1" ht="30" customHeight="1" outlineLevel="1">
      <c r="A102" s="141">
        <v>1</v>
      </c>
      <c r="B102" s="108" t="s">
        <v>805</v>
      </c>
      <c r="C102" s="109" t="s">
        <v>886</v>
      </c>
      <c r="D102" s="108" t="s">
        <v>1014</v>
      </c>
      <c r="E102" s="108" t="s">
        <v>42</v>
      </c>
      <c r="F102" s="110">
        <v>5000</v>
      </c>
      <c r="G102" s="111"/>
      <c r="H102" s="111"/>
      <c r="I102" s="111">
        <f t="shared" ref="I102:I109" si="21">G102+H102</f>
        <v>0</v>
      </c>
      <c r="J102" s="142">
        <f t="shared" ref="J102:J109" si="22">F102*I102</f>
        <v>0</v>
      </c>
    </row>
    <row r="103" spans="1:10" s="28" customFormat="1" ht="30" customHeight="1" outlineLevel="1">
      <c r="A103" s="141">
        <v>2</v>
      </c>
      <c r="B103" s="108" t="s">
        <v>696</v>
      </c>
      <c r="C103" s="109" t="s">
        <v>885</v>
      </c>
      <c r="D103" s="108" t="s">
        <v>1014</v>
      </c>
      <c r="E103" s="108" t="s">
        <v>125</v>
      </c>
      <c r="F103" s="110">
        <v>100</v>
      </c>
      <c r="G103" s="111"/>
      <c r="H103" s="111"/>
      <c r="I103" s="111">
        <f t="shared" si="21"/>
        <v>0</v>
      </c>
      <c r="J103" s="142">
        <f t="shared" si="22"/>
        <v>0</v>
      </c>
    </row>
    <row r="104" spans="1:10" s="28" customFormat="1" ht="30" customHeight="1" outlineLevel="1">
      <c r="A104" s="141">
        <v>3</v>
      </c>
      <c r="B104" s="108" t="s">
        <v>808</v>
      </c>
      <c r="C104" s="109" t="s">
        <v>881</v>
      </c>
      <c r="D104" s="108" t="s">
        <v>1014</v>
      </c>
      <c r="E104" s="108" t="s">
        <v>125</v>
      </c>
      <c r="F104" s="110">
        <v>700</v>
      </c>
      <c r="G104" s="111"/>
      <c r="H104" s="111"/>
      <c r="I104" s="111">
        <f t="shared" si="21"/>
        <v>0</v>
      </c>
      <c r="J104" s="142">
        <f t="shared" si="22"/>
        <v>0</v>
      </c>
    </row>
    <row r="105" spans="1:10" s="28" customFormat="1" ht="30" customHeight="1" outlineLevel="1">
      <c r="A105" s="141">
        <v>4</v>
      </c>
      <c r="B105" s="108" t="s">
        <v>878</v>
      </c>
      <c r="C105" s="109" t="s">
        <v>884</v>
      </c>
      <c r="D105" s="108" t="s">
        <v>1014</v>
      </c>
      <c r="E105" s="108" t="s">
        <v>125</v>
      </c>
      <c r="F105" s="110">
        <v>250</v>
      </c>
      <c r="G105" s="111"/>
      <c r="H105" s="111"/>
      <c r="I105" s="111">
        <f t="shared" si="21"/>
        <v>0</v>
      </c>
      <c r="J105" s="142">
        <f t="shared" si="22"/>
        <v>0</v>
      </c>
    </row>
    <row r="106" spans="1:10" s="28" customFormat="1" ht="30" customHeight="1" outlineLevel="1">
      <c r="A106" s="141">
        <v>5</v>
      </c>
      <c r="B106" s="108" t="s">
        <v>879</v>
      </c>
      <c r="C106" s="109" t="s">
        <v>715</v>
      </c>
      <c r="D106" s="108" t="s">
        <v>1014</v>
      </c>
      <c r="E106" s="108" t="s">
        <v>42</v>
      </c>
      <c r="F106" s="110">
        <v>250</v>
      </c>
      <c r="G106" s="111"/>
      <c r="H106" s="111"/>
      <c r="I106" s="111">
        <f t="shared" si="21"/>
        <v>0</v>
      </c>
      <c r="J106" s="142">
        <f t="shared" si="22"/>
        <v>0</v>
      </c>
    </row>
    <row r="107" spans="1:10" s="28" customFormat="1" ht="30" customHeight="1" outlineLevel="1">
      <c r="A107" s="141">
        <v>6</v>
      </c>
      <c r="B107" s="108" t="s">
        <v>880</v>
      </c>
      <c r="C107" s="109" t="s">
        <v>882</v>
      </c>
      <c r="D107" s="108" t="s">
        <v>1014</v>
      </c>
      <c r="E107" s="108" t="s">
        <v>42</v>
      </c>
      <c r="F107" s="110">
        <v>600</v>
      </c>
      <c r="G107" s="111"/>
      <c r="H107" s="111"/>
      <c r="I107" s="111">
        <f t="shared" ref="I107:I108" si="23">G107+H107</f>
        <v>0</v>
      </c>
      <c r="J107" s="142">
        <f t="shared" si="22"/>
        <v>0</v>
      </c>
    </row>
    <row r="108" spans="1:10" s="28" customFormat="1" ht="30" customHeight="1" outlineLevel="1">
      <c r="A108" s="141">
        <v>7</v>
      </c>
      <c r="B108" s="108" t="s">
        <v>891</v>
      </c>
      <c r="C108" s="109" t="s">
        <v>892</v>
      </c>
      <c r="D108" s="108" t="s">
        <v>1014</v>
      </c>
      <c r="E108" s="108" t="s">
        <v>42</v>
      </c>
      <c r="F108" s="110">
        <v>250</v>
      </c>
      <c r="G108" s="111"/>
      <c r="H108" s="111"/>
      <c r="I108" s="111">
        <f t="shared" si="23"/>
        <v>0</v>
      </c>
      <c r="J108" s="142">
        <f t="shared" si="22"/>
        <v>0</v>
      </c>
    </row>
    <row r="109" spans="1:10" s="28" customFormat="1" ht="30" customHeight="1" outlineLevel="1">
      <c r="A109" s="141">
        <v>8</v>
      </c>
      <c r="B109" s="108" t="s">
        <v>895</v>
      </c>
      <c r="C109" s="109" t="s">
        <v>894</v>
      </c>
      <c r="D109" s="108" t="s">
        <v>1014</v>
      </c>
      <c r="E109" s="108" t="s">
        <v>42</v>
      </c>
      <c r="F109" s="110">
        <v>350</v>
      </c>
      <c r="G109" s="111"/>
      <c r="H109" s="111"/>
      <c r="I109" s="111">
        <f t="shared" si="21"/>
        <v>0</v>
      </c>
      <c r="J109" s="142">
        <f t="shared" si="22"/>
        <v>0</v>
      </c>
    </row>
    <row r="110" spans="1:10" s="28" customFormat="1" ht="30" customHeight="1" outlineLevel="1">
      <c r="A110" s="143"/>
      <c r="B110" s="112"/>
      <c r="C110" s="39"/>
      <c r="D110" s="39"/>
      <c r="E110" s="39"/>
      <c r="F110" s="39"/>
      <c r="G110" s="56"/>
      <c r="H110" s="58"/>
      <c r="I110" s="121" t="s">
        <v>64</v>
      </c>
      <c r="J110" s="146">
        <f>SUM(J102:J109)</f>
        <v>0</v>
      </c>
    </row>
    <row r="111" spans="1:10" s="28" customFormat="1" ht="30" customHeight="1" thickBot="1">
      <c r="A111" s="147"/>
      <c r="B111" s="148"/>
      <c r="C111" s="149"/>
      <c r="D111" s="52"/>
      <c r="E111" s="52"/>
      <c r="F111" s="48"/>
      <c r="G111" s="49"/>
      <c r="H111" s="49"/>
      <c r="I111" s="150" t="s">
        <v>39</v>
      </c>
      <c r="J111" s="151">
        <f>SUM(J6:J110)/2</f>
        <v>0</v>
      </c>
    </row>
  </sheetData>
  <printOptions horizontalCentered="1"/>
  <pageMargins left="0.25" right="0.25" top="0.75" bottom="0.75" header="0.3" footer="0.3"/>
  <pageSetup paperSize="8" scale="63" fitToHeight="0" orientation="portrait" r:id="rId1"/>
  <headerFooter alignWithMargins="0">
    <oddFooter>&amp;RSayfa No : &amp;P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outlinePr summaryBelow="0"/>
    <pageSetUpPr fitToPage="1"/>
  </sheetPr>
  <dimension ref="A1:Y489"/>
  <sheetViews>
    <sheetView showGridLines="0" showZeros="0" view="pageBreakPreview" zoomScale="40" zoomScaleNormal="25" zoomScaleSheetLayoutView="40" workbookViewId="0">
      <pane xSplit="3" ySplit="3" topLeftCell="J91" activePane="bottomRight" state="frozen"/>
      <selection activeCell="C48" sqref="C48:H48"/>
      <selection pane="topRight" activeCell="C48" sqref="C48:H48"/>
      <selection pane="bottomLeft" activeCell="C48" sqref="C48:H48"/>
      <selection pane="bottomRight" activeCell="W1" sqref="P1:W1048576"/>
    </sheetView>
  </sheetViews>
  <sheetFormatPr defaultColWidth="9.140625" defaultRowHeight="12" outlineLevelRow="1"/>
  <cols>
    <col min="1" max="1" width="15.7109375" style="33" customWidth="1"/>
    <col min="2" max="2" width="81.140625" style="32" customWidth="1"/>
    <col min="3" max="3" width="13.28515625" style="33" customWidth="1"/>
    <col min="4" max="12" width="13.28515625" style="35" customWidth="1"/>
    <col min="13" max="13" width="20.28515625" style="35" customWidth="1"/>
    <col min="14" max="14" width="11.28515625" style="35" customWidth="1"/>
    <col min="15" max="15" width="20.7109375" style="35" customWidth="1"/>
    <col min="16" max="23" width="25.7109375" style="35" hidden="1" customWidth="1"/>
    <col min="24" max="25" width="25.7109375" style="35" customWidth="1"/>
    <col min="26" max="16384" width="9.140625" style="27"/>
  </cols>
  <sheetData>
    <row r="1" spans="1:25" s="25" customFormat="1" ht="76.5" customHeight="1" thickBot="1">
      <c r="A1" s="201" t="s">
        <v>832</v>
      </c>
      <c r="B1" s="202"/>
      <c r="C1" s="203"/>
      <c r="D1" s="204"/>
      <c r="E1" s="204"/>
      <c r="F1" s="204"/>
      <c r="G1" s="204"/>
      <c r="H1" s="204"/>
      <c r="I1" s="204"/>
      <c r="J1" s="204"/>
      <c r="K1" s="204"/>
      <c r="L1" s="204"/>
      <c r="M1" s="205"/>
      <c r="N1" s="195" t="s">
        <v>1</v>
      </c>
      <c r="O1" s="196"/>
      <c r="P1" s="94" t="s">
        <v>825</v>
      </c>
      <c r="Q1" s="94" t="s">
        <v>826</v>
      </c>
      <c r="R1" s="94" t="s">
        <v>827</v>
      </c>
      <c r="S1" s="94" t="s">
        <v>828</v>
      </c>
      <c r="T1" s="94" t="s">
        <v>829</v>
      </c>
      <c r="U1" s="94" t="s">
        <v>830</v>
      </c>
      <c r="V1" s="94" t="s">
        <v>831</v>
      </c>
      <c r="W1" s="94" t="s">
        <v>835</v>
      </c>
      <c r="X1" s="94" t="s">
        <v>836</v>
      </c>
      <c r="Y1" s="94" t="s">
        <v>41</v>
      </c>
    </row>
    <row r="2" spans="1:25" s="26" customFormat="1" ht="37.5" customHeight="1" thickBot="1">
      <c r="A2" s="199" t="s">
        <v>2</v>
      </c>
      <c r="B2" s="199" t="s">
        <v>3</v>
      </c>
      <c r="C2" s="199" t="s">
        <v>4</v>
      </c>
      <c r="D2" s="77" t="s">
        <v>8</v>
      </c>
      <c r="E2" s="77" t="s">
        <v>9</v>
      </c>
      <c r="F2" s="77" t="s">
        <v>62</v>
      </c>
      <c r="G2" s="77" t="s">
        <v>63</v>
      </c>
      <c r="H2" s="77" t="s">
        <v>65</v>
      </c>
      <c r="I2" s="77" t="s">
        <v>66</v>
      </c>
      <c r="J2" s="77" t="s">
        <v>67</v>
      </c>
      <c r="K2" s="95" t="s">
        <v>833</v>
      </c>
      <c r="L2" s="95" t="s">
        <v>834</v>
      </c>
      <c r="M2" s="77" t="s">
        <v>40</v>
      </c>
      <c r="N2" s="197"/>
      <c r="O2" s="198"/>
      <c r="P2" s="77"/>
      <c r="Q2" s="78"/>
      <c r="R2" s="78"/>
      <c r="S2" s="78"/>
      <c r="T2" s="78"/>
      <c r="U2" s="78"/>
      <c r="V2" s="78"/>
      <c r="W2" s="96"/>
      <c r="X2" s="96"/>
      <c r="Y2" s="96"/>
    </row>
    <row r="3" spans="1:25" s="26" customFormat="1" ht="51.75" customHeight="1" thickBot="1">
      <c r="A3" s="200"/>
      <c r="B3" s="200"/>
      <c r="C3" s="200"/>
      <c r="D3" s="79" t="s">
        <v>824</v>
      </c>
      <c r="E3" s="79" t="s">
        <v>824</v>
      </c>
      <c r="F3" s="79" t="s">
        <v>824</v>
      </c>
      <c r="G3" s="79" t="s">
        <v>824</v>
      </c>
      <c r="H3" s="79" t="s">
        <v>824</v>
      </c>
      <c r="I3" s="79" t="s">
        <v>824</v>
      </c>
      <c r="J3" s="79" t="s">
        <v>824</v>
      </c>
      <c r="K3" s="97" t="s">
        <v>824</v>
      </c>
      <c r="L3" s="97" t="s">
        <v>824</v>
      </c>
      <c r="M3" s="79" t="s">
        <v>824</v>
      </c>
      <c r="N3" s="79" t="s">
        <v>5</v>
      </c>
      <c r="O3" s="79" t="s">
        <v>6</v>
      </c>
      <c r="P3" s="79" t="s">
        <v>7</v>
      </c>
      <c r="Q3" s="79" t="s">
        <v>7</v>
      </c>
      <c r="R3" s="79" t="s">
        <v>7</v>
      </c>
      <c r="S3" s="79" t="s">
        <v>7</v>
      </c>
      <c r="T3" s="79" t="s">
        <v>7</v>
      </c>
      <c r="U3" s="79" t="s">
        <v>7</v>
      </c>
      <c r="V3" s="79" t="s">
        <v>7</v>
      </c>
      <c r="W3" s="97" t="s">
        <v>7</v>
      </c>
      <c r="X3" s="97" t="s">
        <v>7</v>
      </c>
      <c r="Y3" s="97" t="s">
        <v>7</v>
      </c>
    </row>
    <row r="4" spans="1:25" s="26" customFormat="1" ht="25.5" customHeight="1">
      <c r="A4" s="66"/>
      <c r="B4" s="67"/>
      <c r="C4" s="47"/>
      <c r="D4" s="39"/>
      <c r="E4" s="39"/>
      <c r="F4" s="39"/>
      <c r="G4" s="39"/>
      <c r="H4" s="39"/>
      <c r="I4" s="39"/>
      <c r="J4" s="39"/>
      <c r="K4" s="39"/>
      <c r="L4" s="39"/>
      <c r="M4" s="40"/>
      <c r="N4" s="37"/>
      <c r="O4" s="39"/>
      <c r="P4" s="39"/>
      <c r="Q4" s="39"/>
      <c r="R4" s="39"/>
      <c r="S4" s="39"/>
      <c r="T4" s="39"/>
      <c r="U4" s="39"/>
      <c r="V4" s="39"/>
      <c r="W4" s="39"/>
      <c r="X4" s="43"/>
      <c r="Y4" s="39"/>
    </row>
    <row r="5" spans="1:25" s="54" customFormat="1" ht="30" customHeight="1">
      <c r="A5" s="85" t="s">
        <v>68</v>
      </c>
      <c r="B5" s="86" t="s">
        <v>44</v>
      </c>
      <c r="C5" s="87"/>
      <c r="D5" s="88"/>
      <c r="E5" s="88"/>
      <c r="F5" s="88"/>
      <c r="G5" s="88"/>
      <c r="H5" s="88"/>
      <c r="I5" s="88"/>
      <c r="J5" s="88"/>
      <c r="K5" s="88"/>
      <c r="L5" s="88"/>
      <c r="M5" s="88"/>
      <c r="N5" s="88"/>
      <c r="O5" s="89"/>
      <c r="P5" s="90"/>
      <c r="Q5" s="90"/>
      <c r="R5" s="90"/>
      <c r="S5" s="90"/>
      <c r="T5" s="90"/>
      <c r="U5" s="90"/>
      <c r="V5" s="90"/>
      <c r="W5" s="90"/>
      <c r="X5" s="90"/>
      <c r="Y5" s="90"/>
    </row>
    <row r="6" spans="1:25" s="28" customFormat="1" ht="37.5" customHeight="1" outlineLevel="1">
      <c r="A6" s="80" t="s">
        <v>81</v>
      </c>
      <c r="B6" s="81" t="s">
        <v>82</v>
      </c>
      <c r="C6" s="82" t="s">
        <v>125</v>
      </c>
      <c r="D6" s="42"/>
      <c r="E6" s="42"/>
      <c r="F6" s="42"/>
      <c r="G6" s="42"/>
      <c r="H6" s="42"/>
      <c r="I6" s="42"/>
      <c r="J6" s="42"/>
      <c r="K6" s="42"/>
      <c r="L6" s="42"/>
      <c r="M6" s="42">
        <f>D6+E6+F6+G6+H6+I6+J6+K6+L6</f>
        <v>0</v>
      </c>
      <c r="N6" s="42" t="s">
        <v>0</v>
      </c>
      <c r="O6" s="84">
        <v>3.2580638830512498</v>
      </c>
      <c r="P6" s="83">
        <f t="shared" ref="P6:P69" si="0">D6*O6</f>
        <v>0</v>
      </c>
      <c r="Q6" s="83">
        <f t="shared" ref="Q6:Q69" si="1">E6*O6</f>
        <v>0</v>
      </c>
      <c r="R6" s="73">
        <f t="shared" ref="R6:R69" si="2">F6*O6</f>
        <v>0</v>
      </c>
      <c r="S6" s="73">
        <f t="shared" ref="S6:S69" si="3">G6*O6</f>
        <v>0</v>
      </c>
      <c r="T6" s="73">
        <f>H6*O6</f>
        <v>0</v>
      </c>
      <c r="U6" s="73">
        <f>I6*O6</f>
        <v>0</v>
      </c>
      <c r="V6" s="73">
        <f>J6*O6</f>
        <v>0</v>
      </c>
      <c r="W6" s="73">
        <f>K6*O6</f>
        <v>0</v>
      </c>
      <c r="X6" s="73">
        <f>L6*O6</f>
        <v>0</v>
      </c>
      <c r="Y6" s="73">
        <f>P6+Q6+R6+S6+T6+U6+V6+W6+X6</f>
        <v>0</v>
      </c>
    </row>
    <row r="7" spans="1:25" s="28" customFormat="1" ht="30" customHeight="1" outlineLevel="1">
      <c r="A7" s="61" t="s">
        <v>83</v>
      </c>
      <c r="B7" s="62" t="s">
        <v>84</v>
      </c>
      <c r="C7" s="63" t="s">
        <v>125</v>
      </c>
      <c r="D7" s="38"/>
      <c r="E7" s="38"/>
      <c r="F7" s="38"/>
      <c r="G7" s="38"/>
      <c r="H7" s="38"/>
      <c r="I7" s="38"/>
      <c r="J7" s="38"/>
      <c r="K7" s="42"/>
      <c r="L7" s="42"/>
      <c r="M7" s="42">
        <f>D7+E7+F7+G7+H7+I7+J7+K7+L7</f>
        <v>0</v>
      </c>
      <c r="N7" s="42" t="s">
        <v>0</v>
      </c>
      <c r="O7" s="53">
        <v>4.4216581269981248</v>
      </c>
      <c r="P7" s="83">
        <f t="shared" si="0"/>
        <v>0</v>
      </c>
      <c r="Q7" s="83">
        <f t="shared" si="1"/>
        <v>0</v>
      </c>
      <c r="R7" s="73">
        <f t="shared" si="2"/>
        <v>0</v>
      </c>
      <c r="S7" s="73">
        <f t="shared" si="3"/>
        <v>0</v>
      </c>
      <c r="T7" s="73">
        <f t="shared" ref="T7:T69" si="4">H7*O7</f>
        <v>0</v>
      </c>
      <c r="U7" s="73">
        <f t="shared" ref="U7:U69" si="5">I7*O7</f>
        <v>0</v>
      </c>
      <c r="V7" s="73">
        <f t="shared" ref="V7:V69" si="6">J7*O7</f>
        <v>0</v>
      </c>
      <c r="W7" s="73">
        <f t="shared" ref="W7:W70" si="7">K7*O7</f>
        <v>0</v>
      </c>
      <c r="X7" s="73">
        <f t="shared" ref="X7:X70" si="8">L7*O7</f>
        <v>0</v>
      </c>
      <c r="Y7" s="73">
        <f t="shared" ref="Y7:Y70" si="9">P7+Q7+R7+S7+T7+U7+V7+W7+X7</f>
        <v>0</v>
      </c>
    </row>
    <row r="8" spans="1:25" s="28" customFormat="1" ht="30" customHeight="1" outlineLevel="1">
      <c r="A8" s="61" t="s">
        <v>85</v>
      </c>
      <c r="B8" s="62" t="s">
        <v>86</v>
      </c>
      <c r="C8" s="63" t="s">
        <v>125</v>
      </c>
      <c r="D8" s="38"/>
      <c r="E8" s="38"/>
      <c r="F8" s="38"/>
      <c r="G8" s="38"/>
      <c r="H8" s="38"/>
      <c r="I8" s="38"/>
      <c r="J8" s="38"/>
      <c r="K8" s="42"/>
      <c r="L8" s="42"/>
      <c r="M8" s="42">
        <f t="shared" ref="M8:M70" si="10">D8+E8+F8+G8+H8+I8+J8+K8+L8</f>
        <v>0</v>
      </c>
      <c r="N8" s="42" t="s">
        <v>0</v>
      </c>
      <c r="O8" s="53">
        <v>5.5852523709449997</v>
      </c>
      <c r="P8" s="83">
        <f t="shared" si="0"/>
        <v>0</v>
      </c>
      <c r="Q8" s="83">
        <f t="shared" si="1"/>
        <v>0</v>
      </c>
      <c r="R8" s="73">
        <f t="shared" si="2"/>
        <v>0</v>
      </c>
      <c r="S8" s="73">
        <f t="shared" si="3"/>
        <v>0</v>
      </c>
      <c r="T8" s="73">
        <f t="shared" si="4"/>
        <v>0</v>
      </c>
      <c r="U8" s="73">
        <f t="shared" si="5"/>
        <v>0</v>
      </c>
      <c r="V8" s="73">
        <f t="shared" si="6"/>
        <v>0</v>
      </c>
      <c r="W8" s="73">
        <f t="shared" si="7"/>
        <v>0</v>
      </c>
      <c r="X8" s="73">
        <f t="shared" si="8"/>
        <v>0</v>
      </c>
      <c r="Y8" s="73">
        <f t="shared" si="9"/>
        <v>0</v>
      </c>
    </row>
    <row r="9" spans="1:25" s="28" customFormat="1" ht="30" customHeight="1" outlineLevel="1">
      <c r="A9" s="61" t="s">
        <v>87</v>
      </c>
      <c r="B9" s="62" t="s">
        <v>88</v>
      </c>
      <c r="C9" s="63" t="s">
        <v>45</v>
      </c>
      <c r="D9" s="38"/>
      <c r="E9" s="38"/>
      <c r="F9" s="38"/>
      <c r="G9" s="38"/>
      <c r="H9" s="38"/>
      <c r="I9" s="38"/>
      <c r="J9" s="38"/>
      <c r="K9" s="42"/>
      <c r="L9" s="42"/>
      <c r="M9" s="42">
        <f t="shared" si="10"/>
        <v>0</v>
      </c>
      <c r="N9" s="42" t="s">
        <v>0</v>
      </c>
      <c r="O9" s="53">
        <v>1.8757139212423621</v>
      </c>
      <c r="P9" s="83">
        <f t="shared" si="0"/>
        <v>0</v>
      </c>
      <c r="Q9" s="83">
        <f t="shared" si="1"/>
        <v>0</v>
      </c>
      <c r="R9" s="73">
        <f t="shared" si="2"/>
        <v>0</v>
      </c>
      <c r="S9" s="73">
        <f t="shared" si="3"/>
        <v>0</v>
      </c>
      <c r="T9" s="73">
        <f t="shared" si="4"/>
        <v>0</v>
      </c>
      <c r="U9" s="73">
        <f t="shared" si="5"/>
        <v>0</v>
      </c>
      <c r="V9" s="73">
        <f t="shared" si="6"/>
        <v>0</v>
      </c>
      <c r="W9" s="73">
        <f t="shared" si="7"/>
        <v>0</v>
      </c>
      <c r="X9" s="73">
        <f t="shared" si="8"/>
        <v>0</v>
      </c>
      <c r="Y9" s="73">
        <f t="shared" si="9"/>
        <v>0</v>
      </c>
    </row>
    <row r="10" spans="1:25" s="28" customFormat="1" ht="30" customHeight="1" outlineLevel="1">
      <c r="A10" s="61" t="s">
        <v>89</v>
      </c>
      <c r="B10" s="62" t="s">
        <v>90</v>
      </c>
      <c r="C10" s="63" t="s">
        <v>45</v>
      </c>
      <c r="D10" s="38"/>
      <c r="E10" s="38"/>
      <c r="F10" s="38"/>
      <c r="G10" s="38"/>
      <c r="H10" s="38"/>
      <c r="I10" s="38"/>
      <c r="J10" s="38"/>
      <c r="K10" s="42"/>
      <c r="L10" s="42"/>
      <c r="M10" s="42">
        <f t="shared" si="10"/>
        <v>0</v>
      </c>
      <c r="N10" s="42" t="s">
        <v>0</v>
      </c>
      <c r="O10" s="53">
        <v>3.2301376211965254</v>
      </c>
      <c r="P10" s="83">
        <f t="shared" si="0"/>
        <v>0</v>
      </c>
      <c r="Q10" s="83">
        <f t="shared" si="1"/>
        <v>0</v>
      </c>
      <c r="R10" s="73">
        <f t="shared" si="2"/>
        <v>0</v>
      </c>
      <c r="S10" s="73">
        <f t="shared" si="3"/>
        <v>0</v>
      </c>
      <c r="T10" s="73">
        <f t="shared" si="4"/>
        <v>0</v>
      </c>
      <c r="U10" s="73">
        <f t="shared" si="5"/>
        <v>0</v>
      </c>
      <c r="V10" s="73">
        <f t="shared" si="6"/>
        <v>0</v>
      </c>
      <c r="W10" s="73">
        <f t="shared" si="7"/>
        <v>0</v>
      </c>
      <c r="X10" s="73">
        <f t="shared" si="8"/>
        <v>0</v>
      </c>
      <c r="Y10" s="73">
        <f t="shared" si="9"/>
        <v>0</v>
      </c>
    </row>
    <row r="11" spans="1:25" s="28" customFormat="1" ht="30" customHeight="1" outlineLevel="1">
      <c r="A11" s="61" t="s">
        <v>91</v>
      </c>
      <c r="B11" s="62" t="s">
        <v>92</v>
      </c>
      <c r="C11" s="63" t="s">
        <v>125</v>
      </c>
      <c r="D11" s="38"/>
      <c r="E11" s="38"/>
      <c r="F11" s="38"/>
      <c r="G11" s="38"/>
      <c r="H11" s="38"/>
      <c r="I11" s="38"/>
      <c r="J11" s="38"/>
      <c r="K11" s="42"/>
      <c r="L11" s="42"/>
      <c r="M11" s="42">
        <f t="shared" si="10"/>
        <v>0</v>
      </c>
      <c r="N11" s="42" t="s">
        <v>0</v>
      </c>
      <c r="O11" s="53">
        <v>0.72608280822284998</v>
      </c>
      <c r="P11" s="83">
        <f t="shared" si="0"/>
        <v>0</v>
      </c>
      <c r="Q11" s="83">
        <f t="shared" si="1"/>
        <v>0</v>
      </c>
      <c r="R11" s="73">
        <f t="shared" si="2"/>
        <v>0</v>
      </c>
      <c r="S11" s="73">
        <f t="shared" si="3"/>
        <v>0</v>
      </c>
      <c r="T11" s="73">
        <f t="shared" si="4"/>
        <v>0</v>
      </c>
      <c r="U11" s="73">
        <f t="shared" si="5"/>
        <v>0</v>
      </c>
      <c r="V11" s="73">
        <f t="shared" si="6"/>
        <v>0</v>
      </c>
      <c r="W11" s="73">
        <f t="shared" si="7"/>
        <v>0</v>
      </c>
      <c r="X11" s="73">
        <f t="shared" si="8"/>
        <v>0</v>
      </c>
      <c r="Y11" s="73">
        <f t="shared" si="9"/>
        <v>0</v>
      </c>
    </row>
    <row r="12" spans="1:25" s="28" customFormat="1" ht="30" customHeight="1" outlineLevel="1">
      <c r="A12" s="61" t="s">
        <v>93</v>
      </c>
      <c r="B12" s="62" t="s">
        <v>94</v>
      </c>
      <c r="C12" s="63" t="s">
        <v>125</v>
      </c>
      <c r="D12" s="38">
        <v>40</v>
      </c>
      <c r="E12" s="38"/>
      <c r="F12" s="38"/>
      <c r="G12" s="38">
        <v>100</v>
      </c>
      <c r="H12" s="38"/>
      <c r="I12" s="38"/>
      <c r="J12" s="38"/>
      <c r="K12" s="42"/>
      <c r="L12" s="42"/>
      <c r="M12" s="42">
        <f t="shared" si="10"/>
        <v>140</v>
      </c>
      <c r="N12" s="42" t="s">
        <v>0</v>
      </c>
      <c r="O12" s="53">
        <v>1.0518891965279749</v>
      </c>
      <c r="P12" s="83">
        <f t="shared" si="0"/>
        <v>42.075567861118998</v>
      </c>
      <c r="Q12" s="83">
        <f t="shared" si="1"/>
        <v>0</v>
      </c>
      <c r="R12" s="73">
        <f t="shared" si="2"/>
        <v>0</v>
      </c>
      <c r="S12" s="73">
        <f t="shared" si="3"/>
        <v>105.18891965279748</v>
      </c>
      <c r="T12" s="73">
        <f t="shared" si="4"/>
        <v>0</v>
      </c>
      <c r="U12" s="73">
        <f t="shared" si="5"/>
        <v>0</v>
      </c>
      <c r="V12" s="73">
        <f t="shared" si="6"/>
        <v>0</v>
      </c>
      <c r="W12" s="73">
        <f t="shared" si="7"/>
        <v>0</v>
      </c>
      <c r="X12" s="73">
        <f t="shared" si="8"/>
        <v>0</v>
      </c>
      <c r="Y12" s="73">
        <f t="shared" si="9"/>
        <v>147.26448751391649</v>
      </c>
    </row>
    <row r="13" spans="1:25" s="28" customFormat="1" ht="30" customHeight="1" outlineLevel="1">
      <c r="A13" s="61" t="s">
        <v>95</v>
      </c>
      <c r="B13" s="62" t="s">
        <v>96</v>
      </c>
      <c r="C13" s="63" t="s">
        <v>45</v>
      </c>
      <c r="D13" s="38"/>
      <c r="E13" s="38"/>
      <c r="F13" s="38"/>
      <c r="G13" s="38"/>
      <c r="H13" s="38"/>
      <c r="I13" s="38"/>
      <c r="J13" s="38"/>
      <c r="K13" s="42"/>
      <c r="L13" s="42"/>
      <c r="M13" s="42">
        <f t="shared" si="10"/>
        <v>0</v>
      </c>
      <c r="N13" s="42" t="s">
        <v>0</v>
      </c>
      <c r="O13" s="53">
        <v>21.642852937411874</v>
      </c>
      <c r="P13" s="83">
        <f t="shared" si="0"/>
        <v>0</v>
      </c>
      <c r="Q13" s="83">
        <f t="shared" si="1"/>
        <v>0</v>
      </c>
      <c r="R13" s="73">
        <f t="shared" si="2"/>
        <v>0</v>
      </c>
      <c r="S13" s="73">
        <f t="shared" si="3"/>
        <v>0</v>
      </c>
      <c r="T13" s="73">
        <f t="shared" si="4"/>
        <v>0</v>
      </c>
      <c r="U13" s="73">
        <f t="shared" si="5"/>
        <v>0</v>
      </c>
      <c r="V13" s="73">
        <f t="shared" si="6"/>
        <v>0</v>
      </c>
      <c r="W13" s="73">
        <f t="shared" si="7"/>
        <v>0</v>
      </c>
      <c r="X13" s="73">
        <f t="shared" si="8"/>
        <v>0</v>
      </c>
      <c r="Y13" s="73">
        <f t="shared" si="9"/>
        <v>0</v>
      </c>
    </row>
    <row r="14" spans="1:25" s="28" customFormat="1" ht="30" customHeight="1" outlineLevel="1">
      <c r="A14" s="61" t="s">
        <v>97</v>
      </c>
      <c r="B14" s="62" t="s">
        <v>98</v>
      </c>
      <c r="C14" s="63" t="s">
        <v>126</v>
      </c>
      <c r="D14" s="38"/>
      <c r="E14" s="38"/>
      <c r="F14" s="38"/>
      <c r="G14" s="38"/>
      <c r="H14" s="38"/>
      <c r="I14" s="38"/>
      <c r="J14" s="38"/>
      <c r="K14" s="42"/>
      <c r="L14" s="42"/>
      <c r="M14" s="42">
        <f t="shared" si="10"/>
        <v>0</v>
      </c>
      <c r="N14" s="42" t="s">
        <v>0</v>
      </c>
      <c r="O14" s="53">
        <v>2.1223959009591002</v>
      </c>
      <c r="P14" s="83">
        <f t="shared" si="0"/>
        <v>0</v>
      </c>
      <c r="Q14" s="83">
        <f t="shared" si="1"/>
        <v>0</v>
      </c>
      <c r="R14" s="73">
        <f t="shared" si="2"/>
        <v>0</v>
      </c>
      <c r="S14" s="73">
        <f t="shared" si="3"/>
        <v>0</v>
      </c>
      <c r="T14" s="73">
        <f t="shared" si="4"/>
        <v>0</v>
      </c>
      <c r="U14" s="73">
        <f t="shared" si="5"/>
        <v>0</v>
      </c>
      <c r="V14" s="73">
        <f t="shared" si="6"/>
        <v>0</v>
      </c>
      <c r="W14" s="73">
        <f t="shared" si="7"/>
        <v>0</v>
      </c>
      <c r="X14" s="73">
        <f t="shared" si="8"/>
        <v>0</v>
      </c>
      <c r="Y14" s="73">
        <f t="shared" si="9"/>
        <v>0</v>
      </c>
    </row>
    <row r="15" spans="1:25" s="28" customFormat="1" ht="30" customHeight="1" outlineLevel="1">
      <c r="A15" s="61" t="s">
        <v>99</v>
      </c>
      <c r="B15" s="62" t="s">
        <v>100</v>
      </c>
      <c r="C15" s="63" t="s">
        <v>126</v>
      </c>
      <c r="D15" s="38"/>
      <c r="E15" s="38"/>
      <c r="F15" s="38"/>
      <c r="G15" s="38">
        <v>751.96400000000006</v>
      </c>
      <c r="H15" s="38"/>
      <c r="I15" s="38">
        <v>407</v>
      </c>
      <c r="J15" s="38"/>
      <c r="K15" s="42"/>
      <c r="L15" s="42"/>
      <c r="M15" s="42">
        <f t="shared" si="10"/>
        <v>1158.9639999999999</v>
      </c>
      <c r="N15" s="42" t="s">
        <v>0</v>
      </c>
      <c r="O15" s="53">
        <v>2.1223959009591002</v>
      </c>
      <c r="P15" s="83">
        <f t="shared" si="0"/>
        <v>0</v>
      </c>
      <c r="Q15" s="83">
        <f t="shared" si="1"/>
        <v>0</v>
      </c>
      <c r="R15" s="73">
        <f t="shared" si="2"/>
        <v>0</v>
      </c>
      <c r="S15" s="73">
        <f t="shared" si="3"/>
        <v>1595.965311268809</v>
      </c>
      <c r="T15" s="73">
        <f t="shared" si="4"/>
        <v>0</v>
      </c>
      <c r="U15" s="73">
        <f t="shared" si="5"/>
        <v>863.81513169035384</v>
      </c>
      <c r="V15" s="73">
        <f t="shared" si="6"/>
        <v>0</v>
      </c>
      <c r="W15" s="73">
        <f t="shared" si="7"/>
        <v>0</v>
      </c>
      <c r="X15" s="73">
        <f t="shared" si="8"/>
        <v>0</v>
      </c>
      <c r="Y15" s="73">
        <f t="shared" si="9"/>
        <v>2459.7804429591629</v>
      </c>
    </row>
    <row r="16" spans="1:25" s="28" customFormat="1" ht="30" customHeight="1" outlineLevel="1">
      <c r="A16" s="61" t="s">
        <v>101</v>
      </c>
      <c r="B16" s="62" t="s">
        <v>102</v>
      </c>
      <c r="C16" s="63" t="s">
        <v>125</v>
      </c>
      <c r="D16" s="38"/>
      <c r="E16" s="38"/>
      <c r="F16" s="38"/>
      <c r="G16" s="38"/>
      <c r="H16" s="38"/>
      <c r="I16" s="38"/>
      <c r="J16" s="38"/>
      <c r="K16" s="42"/>
      <c r="L16" s="42"/>
      <c r="M16" s="42">
        <f t="shared" si="10"/>
        <v>0</v>
      </c>
      <c r="N16" s="42" t="s">
        <v>0</v>
      </c>
      <c r="O16" s="53">
        <v>0.78658970890808744</v>
      </c>
      <c r="P16" s="83">
        <f t="shared" si="0"/>
        <v>0</v>
      </c>
      <c r="Q16" s="83">
        <f t="shared" si="1"/>
        <v>0</v>
      </c>
      <c r="R16" s="73">
        <f t="shared" si="2"/>
        <v>0</v>
      </c>
      <c r="S16" s="73">
        <f t="shared" si="3"/>
        <v>0</v>
      </c>
      <c r="T16" s="73">
        <f t="shared" si="4"/>
        <v>0</v>
      </c>
      <c r="U16" s="73">
        <f t="shared" si="5"/>
        <v>0</v>
      </c>
      <c r="V16" s="73">
        <f t="shared" si="6"/>
        <v>0</v>
      </c>
      <c r="W16" s="73">
        <f t="shared" si="7"/>
        <v>0</v>
      </c>
      <c r="X16" s="73">
        <f t="shared" si="8"/>
        <v>0</v>
      </c>
      <c r="Y16" s="73">
        <f t="shared" si="9"/>
        <v>0</v>
      </c>
    </row>
    <row r="17" spans="1:25" s="28" customFormat="1" ht="30" customHeight="1" outlineLevel="1">
      <c r="A17" s="61" t="s">
        <v>103</v>
      </c>
      <c r="B17" s="62" t="s">
        <v>104</v>
      </c>
      <c r="C17" s="63" t="s">
        <v>125</v>
      </c>
      <c r="D17" s="38"/>
      <c r="E17" s="38"/>
      <c r="F17" s="38"/>
      <c r="G17" s="38"/>
      <c r="H17" s="38"/>
      <c r="I17" s="38"/>
      <c r="J17" s="38"/>
      <c r="K17" s="42"/>
      <c r="L17" s="42"/>
      <c r="M17" s="42">
        <f t="shared" si="10"/>
        <v>0</v>
      </c>
      <c r="N17" s="42" t="s">
        <v>0</v>
      </c>
      <c r="O17" s="53">
        <v>0.65626715358603749</v>
      </c>
      <c r="P17" s="83">
        <f t="shared" si="0"/>
        <v>0</v>
      </c>
      <c r="Q17" s="83">
        <f t="shared" si="1"/>
        <v>0</v>
      </c>
      <c r="R17" s="73">
        <f t="shared" si="2"/>
        <v>0</v>
      </c>
      <c r="S17" s="73">
        <f t="shared" si="3"/>
        <v>0</v>
      </c>
      <c r="T17" s="73">
        <f t="shared" si="4"/>
        <v>0</v>
      </c>
      <c r="U17" s="73">
        <f t="shared" si="5"/>
        <v>0</v>
      </c>
      <c r="V17" s="73">
        <f t="shared" si="6"/>
        <v>0</v>
      </c>
      <c r="W17" s="73">
        <f t="shared" si="7"/>
        <v>0</v>
      </c>
      <c r="X17" s="73">
        <f t="shared" si="8"/>
        <v>0</v>
      </c>
      <c r="Y17" s="73">
        <f t="shared" si="9"/>
        <v>0</v>
      </c>
    </row>
    <row r="18" spans="1:25" s="28" customFormat="1" ht="30" customHeight="1" outlineLevel="1">
      <c r="A18" s="61" t="s">
        <v>105</v>
      </c>
      <c r="B18" s="62" t="s">
        <v>106</v>
      </c>
      <c r="C18" s="63" t="s">
        <v>125</v>
      </c>
      <c r="D18" s="38"/>
      <c r="E18" s="38"/>
      <c r="F18" s="38"/>
      <c r="G18" s="38"/>
      <c r="H18" s="38"/>
      <c r="I18" s="38"/>
      <c r="J18" s="38"/>
      <c r="K18" s="42"/>
      <c r="L18" s="42"/>
      <c r="M18" s="42">
        <f t="shared" si="10"/>
        <v>0</v>
      </c>
      <c r="N18" s="42" t="s">
        <v>0</v>
      </c>
      <c r="O18" s="53">
        <v>0.64230402265867492</v>
      </c>
      <c r="P18" s="83">
        <f t="shared" si="0"/>
        <v>0</v>
      </c>
      <c r="Q18" s="83">
        <f t="shared" si="1"/>
        <v>0</v>
      </c>
      <c r="R18" s="73">
        <f t="shared" si="2"/>
        <v>0</v>
      </c>
      <c r="S18" s="73">
        <f t="shared" si="3"/>
        <v>0</v>
      </c>
      <c r="T18" s="73">
        <f t="shared" si="4"/>
        <v>0</v>
      </c>
      <c r="U18" s="73">
        <f t="shared" si="5"/>
        <v>0</v>
      </c>
      <c r="V18" s="73">
        <f t="shared" si="6"/>
        <v>0</v>
      </c>
      <c r="W18" s="73">
        <f t="shared" si="7"/>
        <v>0</v>
      </c>
      <c r="X18" s="73">
        <f t="shared" si="8"/>
        <v>0</v>
      </c>
      <c r="Y18" s="73">
        <f t="shared" si="9"/>
        <v>0</v>
      </c>
    </row>
    <row r="19" spans="1:25" s="28" customFormat="1" ht="30" customHeight="1" outlineLevel="1">
      <c r="A19" s="61" t="s">
        <v>107</v>
      </c>
      <c r="B19" s="62" t="s">
        <v>108</v>
      </c>
      <c r="C19" s="63" t="s">
        <v>125</v>
      </c>
      <c r="D19" s="38"/>
      <c r="E19" s="38"/>
      <c r="F19" s="38"/>
      <c r="G19" s="38"/>
      <c r="H19" s="38"/>
      <c r="I19" s="38"/>
      <c r="J19" s="38"/>
      <c r="K19" s="42"/>
      <c r="L19" s="42"/>
      <c r="M19" s="42">
        <f t="shared" si="10"/>
        <v>0</v>
      </c>
      <c r="N19" s="42" t="s">
        <v>0</v>
      </c>
      <c r="O19" s="53">
        <v>1.35907807692995</v>
      </c>
      <c r="P19" s="83">
        <f t="shared" si="0"/>
        <v>0</v>
      </c>
      <c r="Q19" s="83">
        <f t="shared" si="1"/>
        <v>0</v>
      </c>
      <c r="R19" s="73">
        <f t="shared" si="2"/>
        <v>0</v>
      </c>
      <c r="S19" s="73">
        <f t="shared" si="3"/>
        <v>0</v>
      </c>
      <c r="T19" s="73">
        <f t="shared" si="4"/>
        <v>0</v>
      </c>
      <c r="U19" s="73">
        <f t="shared" si="5"/>
        <v>0</v>
      </c>
      <c r="V19" s="73">
        <f t="shared" si="6"/>
        <v>0</v>
      </c>
      <c r="W19" s="73">
        <f t="shared" si="7"/>
        <v>0</v>
      </c>
      <c r="X19" s="73">
        <f t="shared" si="8"/>
        <v>0</v>
      </c>
      <c r="Y19" s="73">
        <f t="shared" si="9"/>
        <v>0</v>
      </c>
    </row>
    <row r="20" spans="1:25" s="28" customFormat="1" ht="30" customHeight="1" outlineLevel="1">
      <c r="A20" s="61" t="s">
        <v>109</v>
      </c>
      <c r="B20" s="62" t="s">
        <v>110</v>
      </c>
      <c r="C20" s="63" t="s">
        <v>125</v>
      </c>
      <c r="D20" s="38"/>
      <c r="E20" s="38"/>
      <c r="F20" s="38"/>
      <c r="G20" s="38"/>
      <c r="H20" s="38"/>
      <c r="I20" s="38"/>
      <c r="J20" s="38"/>
      <c r="K20" s="42"/>
      <c r="L20" s="42"/>
      <c r="M20" s="42">
        <f t="shared" si="10"/>
        <v>0</v>
      </c>
      <c r="N20" s="42" t="s">
        <v>0</v>
      </c>
      <c r="O20" s="53">
        <v>1.0751610814069126</v>
      </c>
      <c r="P20" s="83">
        <f t="shared" si="0"/>
        <v>0</v>
      </c>
      <c r="Q20" s="83">
        <f t="shared" si="1"/>
        <v>0</v>
      </c>
      <c r="R20" s="73">
        <f t="shared" si="2"/>
        <v>0</v>
      </c>
      <c r="S20" s="73">
        <f t="shared" si="3"/>
        <v>0</v>
      </c>
      <c r="T20" s="73">
        <f t="shared" si="4"/>
        <v>0</v>
      </c>
      <c r="U20" s="73">
        <f t="shared" si="5"/>
        <v>0</v>
      </c>
      <c r="V20" s="73">
        <f t="shared" si="6"/>
        <v>0</v>
      </c>
      <c r="W20" s="73">
        <f t="shared" si="7"/>
        <v>0</v>
      </c>
      <c r="X20" s="73">
        <f t="shared" si="8"/>
        <v>0</v>
      </c>
      <c r="Y20" s="73">
        <f t="shared" si="9"/>
        <v>0</v>
      </c>
    </row>
    <row r="21" spans="1:25" s="28" customFormat="1" ht="30" customHeight="1" outlineLevel="1">
      <c r="A21" s="61" t="s">
        <v>111</v>
      </c>
      <c r="B21" s="62" t="s">
        <v>112</v>
      </c>
      <c r="C21" s="63" t="s">
        <v>125</v>
      </c>
      <c r="D21" s="38"/>
      <c r="E21" s="38"/>
      <c r="F21" s="38"/>
      <c r="G21" s="38"/>
      <c r="H21" s="38"/>
      <c r="I21" s="38"/>
      <c r="J21" s="38"/>
      <c r="K21" s="42"/>
      <c r="L21" s="42"/>
      <c r="M21" s="42">
        <f t="shared" si="10"/>
        <v>0</v>
      </c>
      <c r="N21" s="42" t="s">
        <v>0</v>
      </c>
      <c r="O21" s="53">
        <v>0.79589846285966248</v>
      </c>
      <c r="P21" s="83">
        <f t="shared" si="0"/>
        <v>0</v>
      </c>
      <c r="Q21" s="83">
        <f t="shared" si="1"/>
        <v>0</v>
      </c>
      <c r="R21" s="73">
        <f t="shared" si="2"/>
        <v>0</v>
      </c>
      <c r="S21" s="73">
        <f t="shared" si="3"/>
        <v>0</v>
      </c>
      <c r="T21" s="73">
        <f t="shared" si="4"/>
        <v>0</v>
      </c>
      <c r="U21" s="73">
        <f t="shared" si="5"/>
        <v>0</v>
      </c>
      <c r="V21" s="73">
        <f t="shared" si="6"/>
        <v>0</v>
      </c>
      <c r="W21" s="73">
        <f t="shared" si="7"/>
        <v>0</v>
      </c>
      <c r="X21" s="73">
        <f t="shared" si="8"/>
        <v>0</v>
      </c>
      <c r="Y21" s="73">
        <f t="shared" si="9"/>
        <v>0</v>
      </c>
    </row>
    <row r="22" spans="1:25" s="28" customFormat="1" ht="30" customHeight="1" outlineLevel="1">
      <c r="A22" s="61" t="s">
        <v>113</v>
      </c>
      <c r="B22" s="62" t="s">
        <v>114</v>
      </c>
      <c r="C22" s="63" t="s">
        <v>125</v>
      </c>
      <c r="D22" s="38"/>
      <c r="E22" s="38"/>
      <c r="F22" s="38"/>
      <c r="G22" s="38"/>
      <c r="H22" s="38"/>
      <c r="I22" s="38"/>
      <c r="J22" s="38"/>
      <c r="K22" s="42"/>
      <c r="L22" s="42"/>
      <c r="M22" s="42">
        <f t="shared" si="10"/>
        <v>0</v>
      </c>
      <c r="N22" s="42" t="s">
        <v>0</v>
      </c>
      <c r="O22" s="53">
        <v>3.66764905692055</v>
      </c>
      <c r="P22" s="83">
        <f t="shared" si="0"/>
        <v>0</v>
      </c>
      <c r="Q22" s="83">
        <f t="shared" si="1"/>
        <v>0</v>
      </c>
      <c r="R22" s="73">
        <f t="shared" si="2"/>
        <v>0</v>
      </c>
      <c r="S22" s="73">
        <f t="shared" si="3"/>
        <v>0</v>
      </c>
      <c r="T22" s="73">
        <f t="shared" si="4"/>
        <v>0</v>
      </c>
      <c r="U22" s="73">
        <f t="shared" si="5"/>
        <v>0</v>
      </c>
      <c r="V22" s="73">
        <f t="shared" si="6"/>
        <v>0</v>
      </c>
      <c r="W22" s="73">
        <f t="shared" si="7"/>
        <v>0</v>
      </c>
      <c r="X22" s="73">
        <f t="shared" si="8"/>
        <v>0</v>
      </c>
      <c r="Y22" s="73">
        <f t="shared" si="9"/>
        <v>0</v>
      </c>
    </row>
    <row r="23" spans="1:25" s="28" customFormat="1" ht="30" customHeight="1" outlineLevel="1">
      <c r="A23" s="61" t="s">
        <v>115</v>
      </c>
      <c r="B23" s="62" t="s">
        <v>116</v>
      </c>
      <c r="C23" s="63" t="s">
        <v>125</v>
      </c>
      <c r="D23" s="38"/>
      <c r="E23" s="38"/>
      <c r="F23" s="38"/>
      <c r="G23" s="38"/>
      <c r="H23" s="38"/>
      <c r="I23" s="38"/>
      <c r="J23" s="38"/>
      <c r="K23" s="42"/>
      <c r="L23" s="42"/>
      <c r="M23" s="42">
        <f t="shared" si="10"/>
        <v>0</v>
      </c>
      <c r="N23" s="42" t="s">
        <v>0</v>
      </c>
      <c r="O23" s="53">
        <v>2.9415662486977001</v>
      </c>
      <c r="P23" s="83">
        <f t="shared" si="0"/>
        <v>0</v>
      </c>
      <c r="Q23" s="83">
        <f t="shared" si="1"/>
        <v>0</v>
      </c>
      <c r="R23" s="73">
        <f t="shared" si="2"/>
        <v>0</v>
      </c>
      <c r="S23" s="73">
        <f t="shared" si="3"/>
        <v>0</v>
      </c>
      <c r="T23" s="73">
        <f t="shared" si="4"/>
        <v>0</v>
      </c>
      <c r="U23" s="73">
        <f t="shared" si="5"/>
        <v>0</v>
      </c>
      <c r="V23" s="73">
        <f t="shared" si="6"/>
        <v>0</v>
      </c>
      <c r="W23" s="73">
        <f t="shared" si="7"/>
        <v>0</v>
      </c>
      <c r="X23" s="73">
        <f t="shared" si="8"/>
        <v>0</v>
      </c>
      <c r="Y23" s="73">
        <f t="shared" si="9"/>
        <v>0</v>
      </c>
    </row>
    <row r="24" spans="1:25" s="28" customFormat="1" ht="30" customHeight="1" outlineLevel="1">
      <c r="A24" s="61" t="s">
        <v>117</v>
      </c>
      <c r="B24" s="62" t="s">
        <v>118</v>
      </c>
      <c r="C24" s="63" t="s">
        <v>125</v>
      </c>
      <c r="D24" s="38"/>
      <c r="E24" s="38"/>
      <c r="F24" s="38"/>
      <c r="G24" s="38"/>
      <c r="H24" s="38"/>
      <c r="I24" s="38"/>
      <c r="J24" s="38"/>
      <c r="K24" s="42"/>
      <c r="L24" s="42"/>
      <c r="M24" s="42">
        <f t="shared" si="10"/>
        <v>0</v>
      </c>
      <c r="N24" s="42" t="s">
        <v>0</v>
      </c>
      <c r="O24" s="53">
        <v>2.2666815872085126</v>
      </c>
      <c r="P24" s="83">
        <f t="shared" si="0"/>
        <v>0</v>
      </c>
      <c r="Q24" s="83">
        <f t="shared" si="1"/>
        <v>0</v>
      </c>
      <c r="R24" s="73">
        <f t="shared" si="2"/>
        <v>0</v>
      </c>
      <c r="S24" s="73">
        <f t="shared" si="3"/>
        <v>0</v>
      </c>
      <c r="T24" s="73">
        <f t="shared" si="4"/>
        <v>0</v>
      </c>
      <c r="U24" s="73">
        <f t="shared" si="5"/>
        <v>0</v>
      </c>
      <c r="V24" s="73">
        <f t="shared" si="6"/>
        <v>0</v>
      </c>
      <c r="W24" s="73">
        <f t="shared" si="7"/>
        <v>0</v>
      </c>
      <c r="X24" s="73">
        <f t="shared" si="8"/>
        <v>0</v>
      </c>
      <c r="Y24" s="73">
        <f t="shared" si="9"/>
        <v>0</v>
      </c>
    </row>
    <row r="25" spans="1:25" s="28" customFormat="1" ht="30" customHeight="1" outlineLevel="1">
      <c r="A25" s="61" t="s">
        <v>119</v>
      </c>
      <c r="B25" s="62" t="s">
        <v>120</v>
      </c>
      <c r="C25" s="63" t="s">
        <v>125</v>
      </c>
      <c r="D25" s="38"/>
      <c r="E25" s="38"/>
      <c r="F25" s="38"/>
      <c r="G25" s="38"/>
      <c r="H25" s="38"/>
      <c r="I25" s="38"/>
      <c r="J25" s="38"/>
      <c r="K25" s="42"/>
      <c r="L25" s="42"/>
      <c r="M25" s="42">
        <f t="shared" si="10"/>
        <v>0</v>
      </c>
      <c r="N25" s="42" t="s">
        <v>0</v>
      </c>
      <c r="O25" s="53">
        <v>1.6429950724529876</v>
      </c>
      <c r="P25" s="83">
        <f t="shared" si="0"/>
        <v>0</v>
      </c>
      <c r="Q25" s="83">
        <f t="shared" si="1"/>
        <v>0</v>
      </c>
      <c r="R25" s="73">
        <f t="shared" si="2"/>
        <v>0</v>
      </c>
      <c r="S25" s="73">
        <f t="shared" si="3"/>
        <v>0</v>
      </c>
      <c r="T25" s="73">
        <f t="shared" si="4"/>
        <v>0</v>
      </c>
      <c r="U25" s="73">
        <f t="shared" si="5"/>
        <v>0</v>
      </c>
      <c r="V25" s="73">
        <f t="shared" si="6"/>
        <v>0</v>
      </c>
      <c r="W25" s="73">
        <f t="shared" si="7"/>
        <v>0</v>
      </c>
      <c r="X25" s="73">
        <f t="shared" si="8"/>
        <v>0</v>
      </c>
      <c r="Y25" s="73">
        <f t="shared" si="9"/>
        <v>0</v>
      </c>
    </row>
    <row r="26" spans="1:25" s="28" customFormat="1" ht="30" customHeight="1" outlineLevel="1">
      <c r="A26" s="61" t="s">
        <v>121</v>
      </c>
      <c r="B26" s="62" t="s">
        <v>122</v>
      </c>
      <c r="C26" s="63" t="s">
        <v>125</v>
      </c>
      <c r="D26" s="38"/>
      <c r="E26" s="38">
        <f>'DEMONTAJ KEŞFİ'!Y48</f>
        <v>0</v>
      </c>
      <c r="F26" s="38"/>
      <c r="G26" s="38"/>
      <c r="H26" s="38"/>
      <c r="I26" s="38"/>
      <c r="J26" s="38"/>
      <c r="K26" s="42"/>
      <c r="L26" s="42"/>
      <c r="M26" s="42">
        <f t="shared" si="10"/>
        <v>0</v>
      </c>
      <c r="N26" s="42" t="s">
        <v>0</v>
      </c>
      <c r="O26" s="53">
        <v>1.3451149460025875</v>
      </c>
      <c r="P26" s="83">
        <f t="shared" si="0"/>
        <v>0</v>
      </c>
      <c r="Q26" s="83">
        <f t="shared" si="1"/>
        <v>0</v>
      </c>
      <c r="R26" s="73">
        <f t="shared" si="2"/>
        <v>0</v>
      </c>
      <c r="S26" s="73">
        <f t="shared" si="3"/>
        <v>0</v>
      </c>
      <c r="T26" s="73">
        <f t="shared" si="4"/>
        <v>0</v>
      </c>
      <c r="U26" s="73">
        <f t="shared" si="5"/>
        <v>0</v>
      </c>
      <c r="V26" s="73">
        <f t="shared" si="6"/>
        <v>0</v>
      </c>
      <c r="W26" s="73">
        <f t="shared" si="7"/>
        <v>0</v>
      </c>
      <c r="X26" s="73">
        <f t="shared" si="8"/>
        <v>0</v>
      </c>
      <c r="Y26" s="73">
        <f t="shared" si="9"/>
        <v>0</v>
      </c>
    </row>
    <row r="27" spans="1:25" s="28" customFormat="1" ht="30" customHeight="1" outlineLevel="1">
      <c r="A27" s="61" t="s">
        <v>123</v>
      </c>
      <c r="B27" s="62" t="s">
        <v>124</v>
      </c>
      <c r="C27" s="63" t="s">
        <v>125</v>
      </c>
      <c r="D27" s="38"/>
      <c r="E27" s="38"/>
      <c r="F27" s="38"/>
      <c r="G27" s="38"/>
      <c r="H27" s="38"/>
      <c r="I27" s="38"/>
      <c r="J27" s="38"/>
      <c r="K27" s="42"/>
      <c r="L27" s="42"/>
      <c r="M27" s="42">
        <f t="shared" si="10"/>
        <v>0</v>
      </c>
      <c r="N27" s="42" t="s">
        <v>0</v>
      </c>
      <c r="O27" s="53">
        <v>1.0565435735037625</v>
      </c>
      <c r="P27" s="83">
        <f t="shared" si="0"/>
        <v>0</v>
      </c>
      <c r="Q27" s="83">
        <f t="shared" si="1"/>
        <v>0</v>
      </c>
      <c r="R27" s="73">
        <f t="shared" si="2"/>
        <v>0</v>
      </c>
      <c r="S27" s="73">
        <f t="shared" si="3"/>
        <v>0</v>
      </c>
      <c r="T27" s="73">
        <f t="shared" si="4"/>
        <v>0</v>
      </c>
      <c r="U27" s="73">
        <f t="shared" si="5"/>
        <v>0</v>
      </c>
      <c r="V27" s="73">
        <f t="shared" si="6"/>
        <v>0</v>
      </c>
      <c r="W27" s="73">
        <f t="shared" si="7"/>
        <v>0</v>
      </c>
      <c r="X27" s="73">
        <f t="shared" si="8"/>
        <v>0</v>
      </c>
      <c r="Y27" s="73">
        <f t="shared" si="9"/>
        <v>0</v>
      </c>
    </row>
    <row r="28" spans="1:25" s="28" customFormat="1" ht="30" customHeight="1" outlineLevel="1">
      <c r="A28" s="61" t="s">
        <v>127</v>
      </c>
      <c r="B28" s="62" t="s">
        <v>128</v>
      </c>
      <c r="C28" s="63" t="s">
        <v>125</v>
      </c>
      <c r="D28" s="38"/>
      <c r="E28" s="38"/>
      <c r="F28" s="38"/>
      <c r="G28" s="38"/>
      <c r="H28" s="38"/>
      <c r="I28" s="38"/>
      <c r="J28" s="38"/>
      <c r="K28" s="42"/>
      <c r="L28" s="42"/>
      <c r="M28" s="42">
        <f t="shared" si="10"/>
        <v>0</v>
      </c>
      <c r="N28" s="42" t="s">
        <v>0</v>
      </c>
      <c r="O28" s="53">
        <v>1.2054836367289625</v>
      </c>
      <c r="P28" s="83">
        <f t="shared" si="0"/>
        <v>0</v>
      </c>
      <c r="Q28" s="83">
        <f t="shared" si="1"/>
        <v>0</v>
      </c>
      <c r="R28" s="73">
        <f t="shared" si="2"/>
        <v>0</v>
      </c>
      <c r="S28" s="73">
        <f t="shared" si="3"/>
        <v>0</v>
      </c>
      <c r="T28" s="73">
        <f t="shared" si="4"/>
        <v>0</v>
      </c>
      <c r="U28" s="73">
        <f t="shared" si="5"/>
        <v>0</v>
      </c>
      <c r="V28" s="73">
        <f t="shared" si="6"/>
        <v>0</v>
      </c>
      <c r="W28" s="73">
        <f t="shared" si="7"/>
        <v>0</v>
      </c>
      <c r="X28" s="73">
        <f t="shared" si="8"/>
        <v>0</v>
      </c>
      <c r="Y28" s="73">
        <f t="shared" si="9"/>
        <v>0</v>
      </c>
    </row>
    <row r="29" spans="1:25" s="28" customFormat="1" ht="30" customHeight="1" outlineLevel="1">
      <c r="A29" s="61" t="s">
        <v>129</v>
      </c>
      <c r="B29" s="62" t="s">
        <v>130</v>
      </c>
      <c r="C29" s="63" t="s">
        <v>125</v>
      </c>
      <c r="D29" s="38"/>
      <c r="E29" s="38"/>
      <c r="F29" s="38"/>
      <c r="G29" s="38"/>
      <c r="H29" s="38"/>
      <c r="I29" s="38"/>
      <c r="J29" s="38"/>
      <c r="K29" s="42"/>
      <c r="L29" s="42"/>
      <c r="M29" s="42">
        <f t="shared" si="10"/>
        <v>0</v>
      </c>
      <c r="N29" s="42" t="s">
        <v>0</v>
      </c>
      <c r="O29" s="53">
        <v>1.32184306112365</v>
      </c>
      <c r="P29" s="83">
        <f t="shared" si="0"/>
        <v>0</v>
      </c>
      <c r="Q29" s="83">
        <f t="shared" si="1"/>
        <v>0</v>
      </c>
      <c r="R29" s="73">
        <f t="shared" si="2"/>
        <v>0</v>
      </c>
      <c r="S29" s="73">
        <f t="shared" si="3"/>
        <v>0</v>
      </c>
      <c r="T29" s="73">
        <f t="shared" si="4"/>
        <v>0</v>
      </c>
      <c r="U29" s="73">
        <f t="shared" si="5"/>
        <v>0</v>
      </c>
      <c r="V29" s="73">
        <f t="shared" si="6"/>
        <v>0</v>
      </c>
      <c r="W29" s="73">
        <f t="shared" si="7"/>
        <v>0</v>
      </c>
      <c r="X29" s="73">
        <f t="shared" si="8"/>
        <v>0</v>
      </c>
      <c r="Y29" s="73">
        <f t="shared" si="9"/>
        <v>0</v>
      </c>
    </row>
    <row r="30" spans="1:25" s="28" customFormat="1" ht="30" customHeight="1" outlineLevel="1">
      <c r="A30" s="61" t="s">
        <v>131</v>
      </c>
      <c r="B30" s="62" t="s">
        <v>132</v>
      </c>
      <c r="C30" s="63" t="s">
        <v>125</v>
      </c>
      <c r="D30" s="38"/>
      <c r="E30" s="38"/>
      <c r="F30" s="38"/>
      <c r="G30" s="38"/>
      <c r="H30" s="38"/>
      <c r="I30" s="38"/>
      <c r="J30" s="38"/>
      <c r="K30" s="42"/>
      <c r="L30" s="42"/>
      <c r="M30" s="42">
        <f t="shared" si="10"/>
        <v>0</v>
      </c>
      <c r="N30" s="42" t="s">
        <v>0</v>
      </c>
      <c r="O30" s="53">
        <v>0.60506900685237497</v>
      </c>
      <c r="P30" s="83">
        <f t="shared" si="0"/>
        <v>0</v>
      </c>
      <c r="Q30" s="83">
        <f t="shared" si="1"/>
        <v>0</v>
      </c>
      <c r="R30" s="73">
        <f t="shared" si="2"/>
        <v>0</v>
      </c>
      <c r="S30" s="73">
        <f t="shared" si="3"/>
        <v>0</v>
      </c>
      <c r="T30" s="73">
        <f t="shared" si="4"/>
        <v>0</v>
      </c>
      <c r="U30" s="73">
        <f t="shared" si="5"/>
        <v>0</v>
      </c>
      <c r="V30" s="73">
        <f t="shared" si="6"/>
        <v>0</v>
      </c>
      <c r="W30" s="73">
        <f t="shared" si="7"/>
        <v>0</v>
      </c>
      <c r="X30" s="73">
        <f t="shared" si="8"/>
        <v>0</v>
      </c>
      <c r="Y30" s="73">
        <f t="shared" si="9"/>
        <v>0</v>
      </c>
    </row>
    <row r="31" spans="1:25" s="28" customFormat="1" ht="30" customHeight="1" outlineLevel="1">
      <c r="A31" s="61" t="s">
        <v>133</v>
      </c>
      <c r="B31" s="62" t="s">
        <v>134</v>
      </c>
      <c r="C31" s="63" t="s">
        <v>125</v>
      </c>
      <c r="D31" s="38"/>
      <c r="E31" s="38"/>
      <c r="F31" s="38"/>
      <c r="G31" s="38"/>
      <c r="H31" s="38"/>
      <c r="I31" s="38"/>
      <c r="J31" s="38"/>
      <c r="K31" s="42"/>
      <c r="L31" s="42"/>
      <c r="M31" s="42">
        <f t="shared" si="10"/>
        <v>0</v>
      </c>
      <c r="N31" s="42" t="s">
        <v>0</v>
      </c>
      <c r="O31" s="53">
        <v>0.73539156217442503</v>
      </c>
      <c r="P31" s="83">
        <f t="shared" si="0"/>
        <v>0</v>
      </c>
      <c r="Q31" s="83">
        <f t="shared" si="1"/>
        <v>0</v>
      </c>
      <c r="R31" s="73">
        <f t="shared" si="2"/>
        <v>0</v>
      </c>
      <c r="S31" s="73">
        <f t="shared" si="3"/>
        <v>0</v>
      </c>
      <c r="T31" s="73">
        <f t="shared" si="4"/>
        <v>0</v>
      </c>
      <c r="U31" s="73">
        <f t="shared" si="5"/>
        <v>0</v>
      </c>
      <c r="V31" s="73">
        <f t="shared" si="6"/>
        <v>0</v>
      </c>
      <c r="W31" s="73">
        <f t="shared" si="7"/>
        <v>0</v>
      </c>
      <c r="X31" s="73">
        <f t="shared" si="8"/>
        <v>0</v>
      </c>
      <c r="Y31" s="73">
        <f t="shared" si="9"/>
        <v>0</v>
      </c>
    </row>
    <row r="32" spans="1:25" s="28" customFormat="1" ht="30" customHeight="1" outlineLevel="1">
      <c r="A32" s="61" t="s">
        <v>135</v>
      </c>
      <c r="B32" s="62" t="s">
        <v>136</v>
      </c>
      <c r="C32" s="63" t="s">
        <v>125</v>
      </c>
      <c r="D32" s="38"/>
      <c r="E32" s="38"/>
      <c r="F32" s="38"/>
      <c r="G32" s="38"/>
      <c r="H32" s="38"/>
      <c r="I32" s="38"/>
      <c r="J32" s="38"/>
      <c r="K32" s="42"/>
      <c r="L32" s="42"/>
      <c r="M32" s="42">
        <f t="shared" si="10"/>
        <v>0</v>
      </c>
      <c r="N32" s="42" t="s">
        <v>0</v>
      </c>
      <c r="O32" s="53">
        <v>0.75400907007757501</v>
      </c>
      <c r="P32" s="83">
        <f t="shared" si="0"/>
        <v>0</v>
      </c>
      <c r="Q32" s="83">
        <f t="shared" si="1"/>
        <v>0</v>
      </c>
      <c r="R32" s="73">
        <f t="shared" si="2"/>
        <v>0</v>
      </c>
      <c r="S32" s="73">
        <f t="shared" si="3"/>
        <v>0</v>
      </c>
      <c r="T32" s="73">
        <f t="shared" si="4"/>
        <v>0</v>
      </c>
      <c r="U32" s="73">
        <f t="shared" si="5"/>
        <v>0</v>
      </c>
      <c r="V32" s="73">
        <f t="shared" si="6"/>
        <v>0</v>
      </c>
      <c r="W32" s="73">
        <f t="shared" si="7"/>
        <v>0</v>
      </c>
      <c r="X32" s="73">
        <f t="shared" si="8"/>
        <v>0</v>
      </c>
      <c r="Y32" s="73">
        <f t="shared" si="9"/>
        <v>0</v>
      </c>
    </row>
    <row r="33" spans="1:25" s="28" customFormat="1" ht="30" customHeight="1" outlineLevel="1">
      <c r="A33" s="61" t="s">
        <v>137</v>
      </c>
      <c r="B33" s="62" t="s">
        <v>138</v>
      </c>
      <c r="C33" s="63" t="s">
        <v>125</v>
      </c>
      <c r="D33" s="38"/>
      <c r="E33" s="38"/>
      <c r="F33" s="38"/>
      <c r="G33" s="38"/>
      <c r="H33" s="38"/>
      <c r="I33" s="38"/>
      <c r="J33" s="38"/>
      <c r="K33" s="42"/>
      <c r="L33" s="42"/>
      <c r="M33" s="42">
        <f t="shared" si="10"/>
        <v>0</v>
      </c>
      <c r="N33" s="42" t="s">
        <v>0</v>
      </c>
      <c r="O33" s="53">
        <v>1.0239629346732502</v>
      </c>
      <c r="P33" s="83">
        <f t="shared" si="0"/>
        <v>0</v>
      </c>
      <c r="Q33" s="83">
        <f t="shared" si="1"/>
        <v>0</v>
      </c>
      <c r="R33" s="73">
        <f t="shared" si="2"/>
        <v>0</v>
      </c>
      <c r="S33" s="73">
        <f t="shared" si="3"/>
        <v>0</v>
      </c>
      <c r="T33" s="73">
        <f t="shared" si="4"/>
        <v>0</v>
      </c>
      <c r="U33" s="73">
        <f t="shared" si="5"/>
        <v>0</v>
      </c>
      <c r="V33" s="73">
        <f t="shared" si="6"/>
        <v>0</v>
      </c>
      <c r="W33" s="73">
        <f t="shared" si="7"/>
        <v>0</v>
      </c>
      <c r="X33" s="73">
        <f t="shared" si="8"/>
        <v>0</v>
      </c>
      <c r="Y33" s="73">
        <f t="shared" si="9"/>
        <v>0</v>
      </c>
    </row>
    <row r="34" spans="1:25" s="28" customFormat="1" ht="30" customHeight="1" outlineLevel="1">
      <c r="A34" s="61" t="s">
        <v>139</v>
      </c>
      <c r="B34" s="62" t="s">
        <v>140</v>
      </c>
      <c r="C34" s="63" t="s">
        <v>125</v>
      </c>
      <c r="D34" s="38"/>
      <c r="E34" s="38"/>
      <c r="F34" s="38"/>
      <c r="G34" s="38"/>
      <c r="H34" s="38"/>
      <c r="I34" s="38"/>
      <c r="J34" s="38"/>
      <c r="K34" s="42"/>
      <c r="L34" s="42"/>
      <c r="M34" s="42">
        <f t="shared" si="10"/>
        <v>0</v>
      </c>
      <c r="N34" s="42" t="s">
        <v>0</v>
      </c>
      <c r="O34" s="53">
        <v>1.3032255532204999</v>
      </c>
      <c r="P34" s="83">
        <f t="shared" si="0"/>
        <v>0</v>
      </c>
      <c r="Q34" s="83">
        <f t="shared" si="1"/>
        <v>0</v>
      </c>
      <c r="R34" s="73">
        <f t="shared" si="2"/>
        <v>0</v>
      </c>
      <c r="S34" s="73">
        <f t="shared" si="3"/>
        <v>0</v>
      </c>
      <c r="T34" s="73">
        <f t="shared" si="4"/>
        <v>0</v>
      </c>
      <c r="U34" s="73">
        <f t="shared" si="5"/>
        <v>0</v>
      </c>
      <c r="V34" s="73">
        <f t="shared" si="6"/>
        <v>0</v>
      </c>
      <c r="W34" s="73">
        <f t="shared" si="7"/>
        <v>0</v>
      </c>
      <c r="X34" s="73">
        <f t="shared" si="8"/>
        <v>0</v>
      </c>
      <c r="Y34" s="73">
        <f t="shared" si="9"/>
        <v>0</v>
      </c>
    </row>
    <row r="35" spans="1:25" s="28" customFormat="1" ht="30" customHeight="1" outlineLevel="1">
      <c r="A35" s="61" t="s">
        <v>141</v>
      </c>
      <c r="B35" s="62" t="s">
        <v>142</v>
      </c>
      <c r="C35" s="63" t="s">
        <v>125</v>
      </c>
      <c r="D35" s="38"/>
      <c r="E35" s="38"/>
      <c r="F35" s="38"/>
      <c r="G35" s="38"/>
      <c r="H35" s="38"/>
      <c r="I35" s="38"/>
      <c r="J35" s="38"/>
      <c r="K35" s="42"/>
      <c r="L35" s="42"/>
      <c r="M35" s="42">
        <f t="shared" si="10"/>
        <v>0</v>
      </c>
      <c r="N35" s="42" t="s">
        <v>0</v>
      </c>
      <c r="O35" s="53">
        <v>1.6243775645498375</v>
      </c>
      <c r="P35" s="83">
        <f t="shared" si="0"/>
        <v>0</v>
      </c>
      <c r="Q35" s="83">
        <f t="shared" si="1"/>
        <v>0</v>
      </c>
      <c r="R35" s="73">
        <f t="shared" si="2"/>
        <v>0</v>
      </c>
      <c r="S35" s="73">
        <f t="shared" si="3"/>
        <v>0</v>
      </c>
      <c r="T35" s="73">
        <f t="shared" si="4"/>
        <v>0</v>
      </c>
      <c r="U35" s="73">
        <f t="shared" si="5"/>
        <v>0</v>
      </c>
      <c r="V35" s="73">
        <f t="shared" si="6"/>
        <v>0</v>
      </c>
      <c r="W35" s="73">
        <f t="shared" si="7"/>
        <v>0</v>
      </c>
      <c r="X35" s="73">
        <f t="shared" si="8"/>
        <v>0</v>
      </c>
      <c r="Y35" s="73">
        <f t="shared" si="9"/>
        <v>0</v>
      </c>
    </row>
    <row r="36" spans="1:25" s="28" customFormat="1" ht="30" customHeight="1" outlineLevel="1">
      <c r="A36" s="61" t="s">
        <v>143</v>
      </c>
      <c r="B36" s="62" t="s">
        <v>144</v>
      </c>
      <c r="C36" s="63" t="s">
        <v>125</v>
      </c>
      <c r="D36" s="38"/>
      <c r="E36" s="38"/>
      <c r="F36" s="38"/>
      <c r="G36" s="38"/>
      <c r="H36" s="38"/>
      <c r="I36" s="38"/>
      <c r="J36" s="38"/>
      <c r="K36" s="42"/>
      <c r="L36" s="42"/>
      <c r="M36" s="42">
        <f t="shared" si="10"/>
        <v>0</v>
      </c>
      <c r="N36" s="42" t="s">
        <v>0</v>
      </c>
      <c r="O36" s="53">
        <v>1.9408751989033874</v>
      </c>
      <c r="P36" s="83">
        <f t="shared" si="0"/>
        <v>0</v>
      </c>
      <c r="Q36" s="83">
        <f t="shared" si="1"/>
        <v>0</v>
      </c>
      <c r="R36" s="73">
        <f t="shared" si="2"/>
        <v>0</v>
      </c>
      <c r="S36" s="73">
        <f t="shared" si="3"/>
        <v>0</v>
      </c>
      <c r="T36" s="73">
        <f t="shared" si="4"/>
        <v>0</v>
      </c>
      <c r="U36" s="73">
        <f t="shared" si="5"/>
        <v>0</v>
      </c>
      <c r="V36" s="73">
        <f t="shared" si="6"/>
        <v>0</v>
      </c>
      <c r="W36" s="73">
        <f t="shared" si="7"/>
        <v>0</v>
      </c>
      <c r="X36" s="73">
        <f t="shared" si="8"/>
        <v>0</v>
      </c>
      <c r="Y36" s="73">
        <f t="shared" si="9"/>
        <v>0</v>
      </c>
    </row>
    <row r="37" spans="1:25" s="28" customFormat="1" ht="30" customHeight="1" outlineLevel="1">
      <c r="A37" s="61" t="s">
        <v>145</v>
      </c>
      <c r="B37" s="62" t="s">
        <v>146</v>
      </c>
      <c r="C37" s="63" t="s">
        <v>125</v>
      </c>
      <c r="D37" s="38"/>
      <c r="E37" s="38"/>
      <c r="F37" s="38"/>
      <c r="G37" s="38"/>
      <c r="H37" s="38"/>
      <c r="I37" s="38"/>
      <c r="J37" s="38"/>
      <c r="K37" s="42"/>
      <c r="L37" s="42"/>
      <c r="M37" s="42">
        <f t="shared" si="10"/>
        <v>0</v>
      </c>
      <c r="N37" s="42" t="s">
        <v>0</v>
      </c>
      <c r="O37" s="53">
        <v>2.2899534720874501</v>
      </c>
      <c r="P37" s="83">
        <f t="shared" si="0"/>
        <v>0</v>
      </c>
      <c r="Q37" s="83">
        <f t="shared" si="1"/>
        <v>0</v>
      </c>
      <c r="R37" s="73">
        <f t="shared" si="2"/>
        <v>0</v>
      </c>
      <c r="S37" s="73">
        <f t="shared" si="3"/>
        <v>0</v>
      </c>
      <c r="T37" s="73">
        <f t="shared" si="4"/>
        <v>0</v>
      </c>
      <c r="U37" s="73">
        <f t="shared" si="5"/>
        <v>0</v>
      </c>
      <c r="V37" s="73">
        <f t="shared" si="6"/>
        <v>0</v>
      </c>
      <c r="W37" s="73">
        <f t="shared" si="7"/>
        <v>0</v>
      </c>
      <c r="X37" s="73">
        <f t="shared" si="8"/>
        <v>0</v>
      </c>
      <c r="Y37" s="73">
        <f t="shared" si="9"/>
        <v>0</v>
      </c>
    </row>
    <row r="38" spans="1:25" s="28" customFormat="1" ht="30" customHeight="1" outlineLevel="1">
      <c r="A38" s="61" t="s">
        <v>147</v>
      </c>
      <c r="B38" s="62" t="s">
        <v>148</v>
      </c>
      <c r="C38" s="63" t="s">
        <v>125</v>
      </c>
      <c r="D38" s="38"/>
      <c r="E38" s="38"/>
      <c r="F38" s="38"/>
      <c r="G38" s="38"/>
      <c r="H38" s="38"/>
      <c r="I38" s="38"/>
      <c r="J38" s="38"/>
      <c r="K38" s="42"/>
      <c r="L38" s="42"/>
      <c r="M38" s="42">
        <f t="shared" si="10"/>
        <v>0</v>
      </c>
      <c r="N38" s="42" t="s">
        <v>0</v>
      </c>
      <c r="O38" s="53">
        <v>0.65626715358603749</v>
      </c>
      <c r="P38" s="83">
        <f t="shared" si="0"/>
        <v>0</v>
      </c>
      <c r="Q38" s="83">
        <f t="shared" si="1"/>
        <v>0</v>
      </c>
      <c r="R38" s="73">
        <f t="shared" si="2"/>
        <v>0</v>
      </c>
      <c r="S38" s="73">
        <f t="shared" si="3"/>
        <v>0</v>
      </c>
      <c r="T38" s="73">
        <f t="shared" si="4"/>
        <v>0</v>
      </c>
      <c r="U38" s="73">
        <f t="shared" si="5"/>
        <v>0</v>
      </c>
      <c r="V38" s="73">
        <f t="shared" si="6"/>
        <v>0</v>
      </c>
      <c r="W38" s="73">
        <f t="shared" si="7"/>
        <v>0</v>
      </c>
      <c r="X38" s="73">
        <f t="shared" si="8"/>
        <v>0</v>
      </c>
      <c r="Y38" s="73">
        <f t="shared" si="9"/>
        <v>0</v>
      </c>
    </row>
    <row r="39" spans="1:25" s="28" customFormat="1" ht="30" customHeight="1" outlineLevel="1">
      <c r="A39" s="61" t="s">
        <v>149</v>
      </c>
      <c r="B39" s="62" t="s">
        <v>150</v>
      </c>
      <c r="C39" s="63" t="s">
        <v>125</v>
      </c>
      <c r="D39" s="38"/>
      <c r="E39" s="38"/>
      <c r="F39" s="38"/>
      <c r="G39" s="38"/>
      <c r="H39" s="38"/>
      <c r="I39" s="38"/>
      <c r="J39" s="38"/>
      <c r="K39" s="42"/>
      <c r="L39" s="42"/>
      <c r="M39" s="42">
        <f t="shared" si="10"/>
        <v>0</v>
      </c>
      <c r="N39" s="42" t="s">
        <v>0</v>
      </c>
      <c r="O39" s="53">
        <v>1.0984329662858499</v>
      </c>
      <c r="P39" s="83">
        <f t="shared" si="0"/>
        <v>0</v>
      </c>
      <c r="Q39" s="83">
        <f t="shared" si="1"/>
        <v>0</v>
      </c>
      <c r="R39" s="73">
        <f t="shared" si="2"/>
        <v>0</v>
      </c>
      <c r="S39" s="73">
        <f t="shared" si="3"/>
        <v>0</v>
      </c>
      <c r="T39" s="73">
        <f t="shared" si="4"/>
        <v>0</v>
      </c>
      <c r="U39" s="73">
        <f t="shared" si="5"/>
        <v>0</v>
      </c>
      <c r="V39" s="73">
        <f t="shared" si="6"/>
        <v>0</v>
      </c>
      <c r="W39" s="73">
        <f t="shared" si="7"/>
        <v>0</v>
      </c>
      <c r="X39" s="73">
        <f t="shared" si="8"/>
        <v>0</v>
      </c>
      <c r="Y39" s="73">
        <f t="shared" si="9"/>
        <v>0</v>
      </c>
    </row>
    <row r="40" spans="1:25" s="28" customFormat="1" ht="30" customHeight="1" outlineLevel="1">
      <c r="A40" s="61" t="s">
        <v>151</v>
      </c>
      <c r="B40" s="62" t="s">
        <v>152</v>
      </c>
      <c r="C40" s="63" t="s">
        <v>125</v>
      </c>
      <c r="D40" s="38"/>
      <c r="E40" s="38"/>
      <c r="F40" s="38"/>
      <c r="G40" s="38"/>
      <c r="H40" s="38"/>
      <c r="I40" s="38"/>
      <c r="J40" s="38"/>
      <c r="K40" s="42"/>
      <c r="L40" s="42"/>
      <c r="M40" s="42">
        <f t="shared" si="10"/>
        <v>0</v>
      </c>
      <c r="N40" s="42" t="s">
        <v>0</v>
      </c>
      <c r="O40" s="53">
        <v>1.3870043387846749</v>
      </c>
      <c r="P40" s="83">
        <f t="shared" si="0"/>
        <v>0</v>
      </c>
      <c r="Q40" s="83">
        <f t="shared" si="1"/>
        <v>0</v>
      </c>
      <c r="R40" s="73">
        <f t="shared" si="2"/>
        <v>0</v>
      </c>
      <c r="S40" s="73">
        <f t="shared" si="3"/>
        <v>0</v>
      </c>
      <c r="T40" s="73">
        <f t="shared" si="4"/>
        <v>0</v>
      </c>
      <c r="U40" s="73">
        <f t="shared" si="5"/>
        <v>0</v>
      </c>
      <c r="V40" s="73">
        <f t="shared" si="6"/>
        <v>0</v>
      </c>
      <c r="W40" s="73">
        <f t="shared" si="7"/>
        <v>0</v>
      </c>
      <c r="X40" s="73">
        <f t="shared" si="8"/>
        <v>0</v>
      </c>
      <c r="Y40" s="73">
        <f t="shared" si="9"/>
        <v>0</v>
      </c>
    </row>
    <row r="41" spans="1:25" s="28" customFormat="1" ht="30" customHeight="1" outlineLevel="1">
      <c r="A41" s="61" t="s">
        <v>153</v>
      </c>
      <c r="B41" s="62" t="s">
        <v>154</v>
      </c>
      <c r="C41" s="63" t="s">
        <v>125</v>
      </c>
      <c r="D41" s="38"/>
      <c r="E41" s="38"/>
      <c r="F41" s="38"/>
      <c r="G41" s="38"/>
      <c r="H41" s="38"/>
      <c r="I41" s="38"/>
      <c r="J41" s="38"/>
      <c r="K41" s="42"/>
      <c r="L41" s="42"/>
      <c r="M41" s="42">
        <f t="shared" si="10"/>
        <v>0</v>
      </c>
      <c r="N41" s="42" t="s">
        <v>0</v>
      </c>
      <c r="O41" s="53">
        <v>2.3551147497484752</v>
      </c>
      <c r="P41" s="83">
        <f t="shared" si="0"/>
        <v>0</v>
      </c>
      <c r="Q41" s="83">
        <f t="shared" si="1"/>
        <v>0</v>
      </c>
      <c r="R41" s="73">
        <f t="shared" si="2"/>
        <v>0</v>
      </c>
      <c r="S41" s="73">
        <f t="shared" si="3"/>
        <v>0</v>
      </c>
      <c r="T41" s="73">
        <f t="shared" si="4"/>
        <v>0</v>
      </c>
      <c r="U41" s="73">
        <f t="shared" si="5"/>
        <v>0</v>
      </c>
      <c r="V41" s="73">
        <f t="shared" si="6"/>
        <v>0</v>
      </c>
      <c r="W41" s="73">
        <f t="shared" si="7"/>
        <v>0</v>
      </c>
      <c r="X41" s="73">
        <f t="shared" si="8"/>
        <v>0</v>
      </c>
      <c r="Y41" s="73">
        <f t="shared" si="9"/>
        <v>0</v>
      </c>
    </row>
    <row r="42" spans="1:25" s="28" customFormat="1" ht="30" customHeight="1" outlineLevel="1">
      <c r="A42" s="61" t="s">
        <v>155</v>
      </c>
      <c r="B42" s="62" t="s">
        <v>156</v>
      </c>
      <c r="C42" s="63" t="s">
        <v>45</v>
      </c>
      <c r="D42" s="38"/>
      <c r="E42" s="38"/>
      <c r="F42" s="38"/>
      <c r="G42" s="38"/>
      <c r="H42" s="38"/>
      <c r="I42" s="38"/>
      <c r="J42" s="38"/>
      <c r="K42" s="42"/>
      <c r="L42" s="42"/>
      <c r="M42" s="42">
        <f t="shared" si="10"/>
        <v>0</v>
      </c>
      <c r="N42" s="42" t="s">
        <v>0</v>
      </c>
      <c r="O42" s="53">
        <v>15.722485424210175</v>
      </c>
      <c r="P42" s="83">
        <f t="shared" si="0"/>
        <v>0</v>
      </c>
      <c r="Q42" s="83">
        <f t="shared" si="1"/>
        <v>0</v>
      </c>
      <c r="R42" s="73">
        <f t="shared" si="2"/>
        <v>0</v>
      </c>
      <c r="S42" s="73">
        <f t="shared" si="3"/>
        <v>0</v>
      </c>
      <c r="T42" s="73">
        <f t="shared" si="4"/>
        <v>0</v>
      </c>
      <c r="U42" s="73">
        <f t="shared" si="5"/>
        <v>0</v>
      </c>
      <c r="V42" s="73">
        <f t="shared" si="6"/>
        <v>0</v>
      </c>
      <c r="W42" s="73">
        <f t="shared" si="7"/>
        <v>0</v>
      </c>
      <c r="X42" s="73">
        <f t="shared" si="8"/>
        <v>0</v>
      </c>
      <c r="Y42" s="73">
        <f t="shared" si="9"/>
        <v>0</v>
      </c>
    </row>
    <row r="43" spans="1:25" s="28" customFormat="1" ht="30" customHeight="1" outlineLevel="1">
      <c r="A43" s="61" t="s">
        <v>157</v>
      </c>
      <c r="B43" s="62" t="s">
        <v>158</v>
      </c>
      <c r="C43" s="63" t="s">
        <v>45</v>
      </c>
      <c r="D43" s="38"/>
      <c r="E43" s="38"/>
      <c r="F43" s="38"/>
      <c r="G43" s="38"/>
      <c r="H43" s="38"/>
      <c r="I43" s="38"/>
      <c r="J43" s="38"/>
      <c r="K43" s="42"/>
      <c r="L43" s="42"/>
      <c r="M43" s="42">
        <f t="shared" si="10"/>
        <v>0</v>
      </c>
      <c r="N43" s="42" t="s">
        <v>0</v>
      </c>
      <c r="O43" s="53">
        <v>15.722485424210175</v>
      </c>
      <c r="P43" s="83">
        <f t="shared" si="0"/>
        <v>0</v>
      </c>
      <c r="Q43" s="83">
        <f t="shared" si="1"/>
        <v>0</v>
      </c>
      <c r="R43" s="73">
        <f t="shared" si="2"/>
        <v>0</v>
      </c>
      <c r="S43" s="73">
        <f t="shared" si="3"/>
        <v>0</v>
      </c>
      <c r="T43" s="73">
        <f t="shared" si="4"/>
        <v>0</v>
      </c>
      <c r="U43" s="73">
        <f t="shared" si="5"/>
        <v>0</v>
      </c>
      <c r="V43" s="73">
        <f t="shared" si="6"/>
        <v>0</v>
      </c>
      <c r="W43" s="73">
        <f t="shared" si="7"/>
        <v>0</v>
      </c>
      <c r="X43" s="73">
        <f t="shared" si="8"/>
        <v>0</v>
      </c>
      <c r="Y43" s="73">
        <f t="shared" si="9"/>
        <v>0</v>
      </c>
    </row>
    <row r="44" spans="1:25" s="28" customFormat="1" ht="30" customHeight="1" outlineLevel="1">
      <c r="A44" s="61" t="s">
        <v>159</v>
      </c>
      <c r="B44" s="62" t="s">
        <v>160</v>
      </c>
      <c r="C44" s="63" t="s">
        <v>45</v>
      </c>
      <c r="D44" s="38"/>
      <c r="E44" s="38"/>
      <c r="F44" s="38"/>
      <c r="G44" s="38"/>
      <c r="H44" s="38"/>
      <c r="I44" s="38"/>
      <c r="J44" s="38"/>
      <c r="K44" s="42"/>
      <c r="L44" s="42"/>
      <c r="M44" s="42">
        <f t="shared" si="10"/>
        <v>0</v>
      </c>
      <c r="N44" s="42" t="s">
        <v>0</v>
      </c>
      <c r="O44" s="53">
        <v>12.510965310916799</v>
      </c>
      <c r="P44" s="83">
        <f t="shared" si="0"/>
        <v>0</v>
      </c>
      <c r="Q44" s="83">
        <f t="shared" si="1"/>
        <v>0</v>
      </c>
      <c r="R44" s="73">
        <f t="shared" si="2"/>
        <v>0</v>
      </c>
      <c r="S44" s="73">
        <f t="shared" si="3"/>
        <v>0</v>
      </c>
      <c r="T44" s="73">
        <f t="shared" si="4"/>
        <v>0</v>
      </c>
      <c r="U44" s="73">
        <f t="shared" si="5"/>
        <v>0</v>
      </c>
      <c r="V44" s="73">
        <f t="shared" si="6"/>
        <v>0</v>
      </c>
      <c r="W44" s="73">
        <f t="shared" si="7"/>
        <v>0</v>
      </c>
      <c r="X44" s="73">
        <f t="shared" si="8"/>
        <v>0</v>
      </c>
      <c r="Y44" s="73">
        <f t="shared" si="9"/>
        <v>0</v>
      </c>
    </row>
    <row r="45" spans="1:25" s="28" customFormat="1" ht="30" customHeight="1" outlineLevel="1">
      <c r="A45" s="61" t="s">
        <v>161</v>
      </c>
      <c r="B45" s="62" t="s">
        <v>162</v>
      </c>
      <c r="C45" s="63" t="s">
        <v>45</v>
      </c>
      <c r="D45" s="38"/>
      <c r="E45" s="38"/>
      <c r="F45" s="38"/>
      <c r="G45" s="38"/>
      <c r="H45" s="38"/>
      <c r="I45" s="38"/>
      <c r="J45" s="38"/>
      <c r="K45" s="42"/>
      <c r="L45" s="42"/>
      <c r="M45" s="42">
        <f t="shared" si="10"/>
        <v>0</v>
      </c>
      <c r="N45" s="42" t="s">
        <v>0</v>
      </c>
      <c r="O45" s="53">
        <v>12.510965310916799</v>
      </c>
      <c r="P45" s="83">
        <f t="shared" si="0"/>
        <v>0</v>
      </c>
      <c r="Q45" s="83">
        <f t="shared" si="1"/>
        <v>0</v>
      </c>
      <c r="R45" s="73">
        <f t="shared" si="2"/>
        <v>0</v>
      </c>
      <c r="S45" s="73">
        <f t="shared" si="3"/>
        <v>0</v>
      </c>
      <c r="T45" s="73">
        <f t="shared" si="4"/>
        <v>0</v>
      </c>
      <c r="U45" s="73">
        <f t="shared" si="5"/>
        <v>0</v>
      </c>
      <c r="V45" s="73">
        <f t="shared" si="6"/>
        <v>0</v>
      </c>
      <c r="W45" s="73">
        <f t="shared" si="7"/>
        <v>0</v>
      </c>
      <c r="X45" s="73">
        <f t="shared" si="8"/>
        <v>0</v>
      </c>
      <c r="Y45" s="73">
        <f t="shared" si="9"/>
        <v>0</v>
      </c>
    </row>
    <row r="46" spans="1:25" s="28" customFormat="1" ht="30" customHeight="1" outlineLevel="1">
      <c r="A46" s="61" t="s">
        <v>163</v>
      </c>
      <c r="B46" s="62" t="s">
        <v>164</v>
      </c>
      <c r="C46" s="63" t="s">
        <v>45</v>
      </c>
      <c r="D46" s="38"/>
      <c r="E46" s="38"/>
      <c r="F46" s="38"/>
      <c r="G46" s="38"/>
      <c r="H46" s="38"/>
      <c r="I46" s="38"/>
      <c r="J46" s="38"/>
      <c r="K46" s="42"/>
      <c r="L46" s="42"/>
      <c r="M46" s="42">
        <f t="shared" si="10"/>
        <v>0</v>
      </c>
      <c r="N46" s="42" t="s">
        <v>0</v>
      </c>
      <c r="O46" s="53">
        <v>12.510965310916799</v>
      </c>
      <c r="P46" s="83">
        <f t="shared" si="0"/>
        <v>0</v>
      </c>
      <c r="Q46" s="83">
        <f t="shared" si="1"/>
        <v>0</v>
      </c>
      <c r="R46" s="73">
        <f t="shared" si="2"/>
        <v>0</v>
      </c>
      <c r="S46" s="73">
        <f t="shared" si="3"/>
        <v>0</v>
      </c>
      <c r="T46" s="73">
        <f t="shared" si="4"/>
        <v>0</v>
      </c>
      <c r="U46" s="73">
        <f t="shared" si="5"/>
        <v>0</v>
      </c>
      <c r="V46" s="73">
        <f t="shared" si="6"/>
        <v>0</v>
      </c>
      <c r="W46" s="73">
        <f t="shared" si="7"/>
        <v>0</v>
      </c>
      <c r="X46" s="73">
        <f t="shared" si="8"/>
        <v>0</v>
      </c>
      <c r="Y46" s="73">
        <f t="shared" si="9"/>
        <v>0</v>
      </c>
    </row>
    <row r="47" spans="1:25" s="28" customFormat="1" ht="30" customHeight="1" outlineLevel="1">
      <c r="A47" s="61" t="s">
        <v>165</v>
      </c>
      <c r="B47" s="62" t="s">
        <v>166</v>
      </c>
      <c r="C47" s="63" t="s">
        <v>43</v>
      </c>
      <c r="D47" s="38"/>
      <c r="E47" s="38"/>
      <c r="F47" s="38"/>
      <c r="G47" s="38"/>
      <c r="H47" s="38"/>
      <c r="I47" s="38"/>
      <c r="J47" s="38"/>
      <c r="K47" s="42"/>
      <c r="L47" s="42"/>
      <c r="M47" s="42">
        <f t="shared" si="10"/>
        <v>0</v>
      </c>
      <c r="N47" s="42" t="s">
        <v>0</v>
      </c>
      <c r="O47" s="53">
        <v>475.1327648193153</v>
      </c>
      <c r="P47" s="83">
        <f t="shared" si="0"/>
        <v>0</v>
      </c>
      <c r="Q47" s="83">
        <f t="shared" si="1"/>
        <v>0</v>
      </c>
      <c r="R47" s="73">
        <f t="shared" si="2"/>
        <v>0</v>
      </c>
      <c r="S47" s="73">
        <f t="shared" si="3"/>
        <v>0</v>
      </c>
      <c r="T47" s="73">
        <f t="shared" si="4"/>
        <v>0</v>
      </c>
      <c r="U47" s="73">
        <f t="shared" si="5"/>
        <v>0</v>
      </c>
      <c r="V47" s="73">
        <f t="shared" si="6"/>
        <v>0</v>
      </c>
      <c r="W47" s="73">
        <f t="shared" si="7"/>
        <v>0</v>
      </c>
      <c r="X47" s="73">
        <f t="shared" si="8"/>
        <v>0</v>
      </c>
      <c r="Y47" s="73">
        <f t="shared" si="9"/>
        <v>0</v>
      </c>
    </row>
    <row r="48" spans="1:25" s="28" customFormat="1" ht="30" customHeight="1" outlineLevel="1">
      <c r="A48" s="61" t="s">
        <v>167</v>
      </c>
      <c r="B48" s="62" t="s">
        <v>168</v>
      </c>
      <c r="C48" s="63" t="s">
        <v>43</v>
      </c>
      <c r="D48" s="38"/>
      <c r="E48" s="38"/>
      <c r="F48" s="38"/>
      <c r="G48" s="38"/>
      <c r="H48" s="38"/>
      <c r="I48" s="38"/>
      <c r="J48" s="38"/>
      <c r="K48" s="42"/>
      <c r="L48" s="42"/>
      <c r="M48" s="42">
        <f t="shared" si="10"/>
        <v>0</v>
      </c>
      <c r="N48" s="42" t="s">
        <v>0</v>
      </c>
      <c r="O48" s="53">
        <v>784.60228993942621</v>
      </c>
      <c r="P48" s="83">
        <f t="shared" si="0"/>
        <v>0</v>
      </c>
      <c r="Q48" s="83">
        <f t="shared" si="1"/>
        <v>0</v>
      </c>
      <c r="R48" s="73">
        <f t="shared" si="2"/>
        <v>0</v>
      </c>
      <c r="S48" s="73">
        <f t="shared" si="3"/>
        <v>0</v>
      </c>
      <c r="T48" s="73">
        <f t="shared" si="4"/>
        <v>0</v>
      </c>
      <c r="U48" s="73">
        <f t="shared" si="5"/>
        <v>0</v>
      </c>
      <c r="V48" s="73">
        <f t="shared" si="6"/>
        <v>0</v>
      </c>
      <c r="W48" s="73">
        <f t="shared" si="7"/>
        <v>0</v>
      </c>
      <c r="X48" s="73">
        <f t="shared" si="8"/>
        <v>0</v>
      </c>
      <c r="Y48" s="73">
        <f t="shared" si="9"/>
        <v>0</v>
      </c>
    </row>
    <row r="49" spans="1:25" s="28" customFormat="1" ht="30" customHeight="1" outlineLevel="1">
      <c r="A49" s="61" t="s">
        <v>169</v>
      </c>
      <c r="B49" s="62" t="s">
        <v>170</v>
      </c>
      <c r="C49" s="63" t="s">
        <v>43</v>
      </c>
      <c r="D49" s="38"/>
      <c r="E49" s="38"/>
      <c r="F49" s="38"/>
      <c r="G49" s="38"/>
      <c r="H49" s="38"/>
      <c r="I49" s="38"/>
      <c r="J49" s="38"/>
      <c r="K49" s="42"/>
      <c r="L49" s="42"/>
      <c r="M49" s="42">
        <f t="shared" si="10"/>
        <v>0</v>
      </c>
      <c r="N49" s="42" t="s">
        <v>0</v>
      </c>
      <c r="O49" s="65">
        <v>1423.4713823899701</v>
      </c>
      <c r="P49" s="83">
        <f t="shared" si="0"/>
        <v>0</v>
      </c>
      <c r="Q49" s="83">
        <f t="shared" si="1"/>
        <v>0</v>
      </c>
      <c r="R49" s="73">
        <f t="shared" si="2"/>
        <v>0</v>
      </c>
      <c r="S49" s="73">
        <f t="shared" si="3"/>
        <v>0</v>
      </c>
      <c r="T49" s="73">
        <f t="shared" si="4"/>
        <v>0</v>
      </c>
      <c r="U49" s="73">
        <f t="shared" si="5"/>
        <v>0</v>
      </c>
      <c r="V49" s="73">
        <f t="shared" si="6"/>
        <v>0</v>
      </c>
      <c r="W49" s="73">
        <f t="shared" si="7"/>
        <v>0</v>
      </c>
      <c r="X49" s="73">
        <f t="shared" si="8"/>
        <v>0</v>
      </c>
      <c r="Y49" s="73">
        <f t="shared" si="9"/>
        <v>0</v>
      </c>
    </row>
    <row r="50" spans="1:25" s="28" customFormat="1" ht="30" customHeight="1" outlineLevel="1">
      <c r="A50" s="61" t="s">
        <v>171</v>
      </c>
      <c r="B50" s="62" t="s">
        <v>172</v>
      </c>
      <c r="C50" s="63" t="s">
        <v>43</v>
      </c>
      <c r="D50" s="38"/>
      <c r="E50" s="38"/>
      <c r="F50" s="38"/>
      <c r="G50" s="38"/>
      <c r="H50" s="38"/>
      <c r="I50" s="38"/>
      <c r="J50" s="38"/>
      <c r="K50" s="42"/>
      <c r="L50" s="42"/>
      <c r="M50" s="42">
        <f t="shared" si="10"/>
        <v>0</v>
      </c>
      <c r="N50" s="42" t="s">
        <v>0</v>
      </c>
      <c r="O50" s="53">
        <v>1062.1241714977316</v>
      </c>
      <c r="P50" s="83">
        <f t="shared" si="0"/>
        <v>0</v>
      </c>
      <c r="Q50" s="83">
        <f t="shared" si="1"/>
        <v>0</v>
      </c>
      <c r="R50" s="73">
        <f t="shared" si="2"/>
        <v>0</v>
      </c>
      <c r="S50" s="73">
        <f t="shared" si="3"/>
        <v>0</v>
      </c>
      <c r="T50" s="73">
        <f t="shared" si="4"/>
        <v>0</v>
      </c>
      <c r="U50" s="73">
        <f t="shared" si="5"/>
        <v>0</v>
      </c>
      <c r="V50" s="73">
        <f t="shared" si="6"/>
        <v>0</v>
      </c>
      <c r="W50" s="73">
        <f t="shared" si="7"/>
        <v>0</v>
      </c>
      <c r="X50" s="73">
        <f t="shared" si="8"/>
        <v>0</v>
      </c>
      <c r="Y50" s="73">
        <f t="shared" si="9"/>
        <v>0</v>
      </c>
    </row>
    <row r="51" spans="1:25" s="28" customFormat="1" ht="30" customHeight="1" outlineLevel="1">
      <c r="A51" s="61" t="s">
        <v>173</v>
      </c>
      <c r="B51" s="62" t="s">
        <v>174</v>
      </c>
      <c r="C51" s="63" t="s">
        <v>43</v>
      </c>
      <c r="D51" s="38"/>
      <c r="E51" s="38"/>
      <c r="F51" s="38"/>
      <c r="G51" s="38"/>
      <c r="H51" s="38"/>
      <c r="I51" s="38"/>
      <c r="J51" s="38"/>
      <c r="K51" s="42"/>
      <c r="L51" s="42"/>
      <c r="M51" s="42">
        <f t="shared" si="10"/>
        <v>0</v>
      </c>
      <c r="N51" s="42" t="s">
        <v>0</v>
      </c>
      <c r="O51" s="53">
        <v>435.87774940552356</v>
      </c>
      <c r="P51" s="83">
        <f t="shared" si="0"/>
        <v>0</v>
      </c>
      <c r="Q51" s="83">
        <f t="shared" si="1"/>
        <v>0</v>
      </c>
      <c r="R51" s="73">
        <f t="shared" si="2"/>
        <v>0</v>
      </c>
      <c r="S51" s="73">
        <f t="shared" si="3"/>
        <v>0</v>
      </c>
      <c r="T51" s="73">
        <f t="shared" si="4"/>
        <v>0</v>
      </c>
      <c r="U51" s="73">
        <f t="shared" si="5"/>
        <v>0</v>
      </c>
      <c r="V51" s="73">
        <f t="shared" si="6"/>
        <v>0</v>
      </c>
      <c r="W51" s="73">
        <f t="shared" si="7"/>
        <v>0</v>
      </c>
      <c r="X51" s="73">
        <f t="shared" si="8"/>
        <v>0</v>
      </c>
      <c r="Y51" s="73">
        <f t="shared" si="9"/>
        <v>0</v>
      </c>
    </row>
    <row r="52" spans="1:25" s="28" customFormat="1" ht="30" customHeight="1" outlineLevel="1">
      <c r="A52" s="61" t="s">
        <v>175</v>
      </c>
      <c r="B52" s="62" t="s">
        <v>176</v>
      </c>
      <c r="C52" s="63" t="s">
        <v>43</v>
      </c>
      <c r="D52" s="38"/>
      <c r="E52" s="38"/>
      <c r="F52" s="38"/>
      <c r="G52" s="38"/>
      <c r="H52" s="38"/>
      <c r="I52" s="38"/>
      <c r="J52" s="38"/>
      <c r="K52" s="42"/>
      <c r="L52" s="42"/>
      <c r="M52" s="42">
        <f t="shared" si="10"/>
        <v>0</v>
      </c>
      <c r="N52" s="42" t="s">
        <v>0</v>
      </c>
      <c r="O52" s="53">
        <v>484.52529755645452</v>
      </c>
      <c r="P52" s="83">
        <f t="shared" si="0"/>
        <v>0</v>
      </c>
      <c r="Q52" s="83">
        <f t="shared" si="1"/>
        <v>0</v>
      </c>
      <c r="R52" s="73">
        <f t="shared" si="2"/>
        <v>0</v>
      </c>
      <c r="S52" s="73">
        <f t="shared" si="3"/>
        <v>0</v>
      </c>
      <c r="T52" s="73">
        <f t="shared" si="4"/>
        <v>0</v>
      </c>
      <c r="U52" s="73">
        <f t="shared" si="5"/>
        <v>0</v>
      </c>
      <c r="V52" s="73">
        <f t="shared" si="6"/>
        <v>0</v>
      </c>
      <c r="W52" s="73">
        <f t="shared" si="7"/>
        <v>0</v>
      </c>
      <c r="X52" s="73">
        <f t="shared" si="8"/>
        <v>0</v>
      </c>
      <c r="Y52" s="73">
        <f t="shared" si="9"/>
        <v>0</v>
      </c>
    </row>
    <row r="53" spans="1:25" s="28" customFormat="1" ht="30" customHeight="1" outlineLevel="1">
      <c r="A53" s="61" t="s">
        <v>177</v>
      </c>
      <c r="B53" s="62" t="s">
        <v>178</v>
      </c>
      <c r="C53" s="63" t="s">
        <v>43</v>
      </c>
      <c r="D53" s="38"/>
      <c r="E53" s="38"/>
      <c r="F53" s="38"/>
      <c r="G53" s="38"/>
      <c r="H53" s="38"/>
      <c r="I53" s="38"/>
      <c r="J53" s="38"/>
      <c r="K53" s="42"/>
      <c r="L53" s="42"/>
      <c r="M53" s="42">
        <f t="shared" si="10"/>
        <v>0</v>
      </c>
      <c r="N53" s="42" t="s">
        <v>0</v>
      </c>
      <c r="O53" s="53">
        <v>484.11571238258529</v>
      </c>
      <c r="P53" s="83">
        <f t="shared" si="0"/>
        <v>0</v>
      </c>
      <c r="Q53" s="83">
        <f t="shared" si="1"/>
        <v>0</v>
      </c>
      <c r="R53" s="73">
        <f t="shared" si="2"/>
        <v>0</v>
      </c>
      <c r="S53" s="73">
        <f t="shared" si="3"/>
        <v>0</v>
      </c>
      <c r="T53" s="73">
        <f t="shared" si="4"/>
        <v>0</v>
      </c>
      <c r="U53" s="73">
        <f t="shared" si="5"/>
        <v>0</v>
      </c>
      <c r="V53" s="73">
        <f t="shared" si="6"/>
        <v>0</v>
      </c>
      <c r="W53" s="73">
        <f t="shared" si="7"/>
        <v>0</v>
      </c>
      <c r="X53" s="73">
        <f t="shared" si="8"/>
        <v>0</v>
      </c>
      <c r="Y53" s="73">
        <f t="shared" si="9"/>
        <v>0</v>
      </c>
    </row>
    <row r="54" spans="1:25" s="28" customFormat="1" ht="30" customHeight="1" outlineLevel="1">
      <c r="A54" s="61" t="s">
        <v>179</v>
      </c>
      <c r="B54" s="62" t="s">
        <v>180</v>
      </c>
      <c r="C54" s="63" t="s">
        <v>43</v>
      </c>
      <c r="D54" s="38"/>
      <c r="E54" s="38"/>
      <c r="F54" s="38"/>
      <c r="G54" s="38"/>
      <c r="H54" s="38"/>
      <c r="I54" s="38"/>
      <c r="J54" s="38"/>
      <c r="K54" s="42"/>
      <c r="L54" s="42"/>
      <c r="M54" s="42">
        <f t="shared" si="10"/>
        <v>0</v>
      </c>
      <c r="N54" s="42" t="s">
        <v>0</v>
      </c>
      <c r="O54" s="53">
        <v>832.50979215120697</v>
      </c>
      <c r="P54" s="83">
        <f t="shared" si="0"/>
        <v>0</v>
      </c>
      <c r="Q54" s="83">
        <f t="shared" si="1"/>
        <v>0</v>
      </c>
      <c r="R54" s="73">
        <f t="shared" si="2"/>
        <v>0</v>
      </c>
      <c r="S54" s="73">
        <f t="shared" si="3"/>
        <v>0</v>
      </c>
      <c r="T54" s="73">
        <f t="shared" si="4"/>
        <v>0</v>
      </c>
      <c r="U54" s="73">
        <f t="shared" si="5"/>
        <v>0</v>
      </c>
      <c r="V54" s="73">
        <f t="shared" si="6"/>
        <v>0</v>
      </c>
      <c r="W54" s="73">
        <f t="shared" si="7"/>
        <v>0</v>
      </c>
      <c r="X54" s="73">
        <f t="shared" si="8"/>
        <v>0</v>
      </c>
      <c r="Y54" s="73">
        <f t="shared" si="9"/>
        <v>0</v>
      </c>
    </row>
    <row r="55" spans="1:25" s="28" customFormat="1" ht="30" customHeight="1" outlineLevel="1">
      <c r="A55" s="61" t="s">
        <v>181</v>
      </c>
      <c r="B55" s="62" t="s">
        <v>182</v>
      </c>
      <c r="C55" s="63" t="s">
        <v>43</v>
      </c>
      <c r="D55" s="38"/>
      <c r="E55" s="38"/>
      <c r="F55" s="38"/>
      <c r="G55" s="38"/>
      <c r="H55" s="38"/>
      <c r="I55" s="38"/>
      <c r="J55" s="38"/>
      <c r="K55" s="42"/>
      <c r="L55" s="42"/>
      <c r="M55" s="42">
        <f t="shared" si="10"/>
        <v>0</v>
      </c>
      <c r="N55" s="42" t="s">
        <v>0</v>
      </c>
      <c r="O55" s="53">
        <v>1206.7170466275463</v>
      </c>
      <c r="P55" s="83">
        <f t="shared" si="0"/>
        <v>0</v>
      </c>
      <c r="Q55" s="83">
        <f t="shared" si="1"/>
        <v>0</v>
      </c>
      <c r="R55" s="73">
        <f t="shared" si="2"/>
        <v>0</v>
      </c>
      <c r="S55" s="73">
        <f t="shared" si="3"/>
        <v>0</v>
      </c>
      <c r="T55" s="73">
        <f t="shared" si="4"/>
        <v>0</v>
      </c>
      <c r="U55" s="73">
        <f t="shared" si="5"/>
        <v>0</v>
      </c>
      <c r="V55" s="73">
        <f t="shared" si="6"/>
        <v>0</v>
      </c>
      <c r="W55" s="73">
        <f t="shared" si="7"/>
        <v>0</v>
      </c>
      <c r="X55" s="73">
        <f t="shared" si="8"/>
        <v>0</v>
      </c>
      <c r="Y55" s="73">
        <f t="shared" si="9"/>
        <v>0</v>
      </c>
    </row>
    <row r="56" spans="1:25" s="28" customFormat="1" ht="30" customHeight="1" outlineLevel="1">
      <c r="A56" s="61" t="s">
        <v>183</v>
      </c>
      <c r="B56" s="62" t="s">
        <v>184</v>
      </c>
      <c r="C56" s="63" t="s">
        <v>43</v>
      </c>
      <c r="D56" s="38"/>
      <c r="E56" s="38"/>
      <c r="F56" s="38"/>
      <c r="G56" s="38"/>
      <c r="H56" s="38"/>
      <c r="I56" s="38"/>
      <c r="J56" s="38"/>
      <c r="K56" s="42"/>
      <c r="L56" s="42"/>
      <c r="M56" s="42">
        <f t="shared" si="10"/>
        <v>0</v>
      </c>
      <c r="N56" s="42" t="s">
        <v>0</v>
      </c>
      <c r="O56" s="53">
        <v>602.93264782048846</v>
      </c>
      <c r="P56" s="83">
        <f t="shared" si="0"/>
        <v>0</v>
      </c>
      <c r="Q56" s="83">
        <f t="shared" si="1"/>
        <v>0</v>
      </c>
      <c r="R56" s="73">
        <f t="shared" si="2"/>
        <v>0</v>
      </c>
      <c r="S56" s="73">
        <f t="shared" si="3"/>
        <v>0</v>
      </c>
      <c r="T56" s="73">
        <f t="shared" si="4"/>
        <v>0</v>
      </c>
      <c r="U56" s="73">
        <f t="shared" si="5"/>
        <v>0</v>
      </c>
      <c r="V56" s="73">
        <f t="shared" si="6"/>
        <v>0</v>
      </c>
      <c r="W56" s="73">
        <f t="shared" si="7"/>
        <v>0</v>
      </c>
      <c r="X56" s="73">
        <f t="shared" si="8"/>
        <v>0</v>
      </c>
      <c r="Y56" s="73">
        <f t="shared" si="9"/>
        <v>0</v>
      </c>
    </row>
    <row r="57" spans="1:25" s="28" customFormat="1" ht="30" customHeight="1" outlineLevel="1">
      <c r="A57" s="61" t="s">
        <v>185</v>
      </c>
      <c r="B57" s="62" t="s">
        <v>186</v>
      </c>
      <c r="C57" s="63" t="s">
        <v>43</v>
      </c>
      <c r="D57" s="38"/>
      <c r="E57" s="38"/>
      <c r="F57" s="38"/>
      <c r="G57" s="38"/>
      <c r="H57" s="38"/>
      <c r="I57" s="38"/>
      <c r="J57" s="38"/>
      <c r="K57" s="42"/>
      <c r="L57" s="42"/>
      <c r="M57" s="42">
        <f t="shared" si="10"/>
        <v>0</v>
      </c>
      <c r="N57" s="42" t="s">
        <v>0</v>
      </c>
      <c r="O57" s="53">
        <v>794.27408529511263</v>
      </c>
      <c r="P57" s="83">
        <f t="shared" si="0"/>
        <v>0</v>
      </c>
      <c r="Q57" s="83">
        <f t="shared" si="1"/>
        <v>0</v>
      </c>
      <c r="R57" s="73">
        <f t="shared" si="2"/>
        <v>0</v>
      </c>
      <c r="S57" s="73">
        <f t="shared" si="3"/>
        <v>0</v>
      </c>
      <c r="T57" s="73">
        <f t="shared" si="4"/>
        <v>0</v>
      </c>
      <c r="U57" s="73">
        <f t="shared" si="5"/>
        <v>0</v>
      </c>
      <c r="V57" s="73">
        <f t="shared" si="6"/>
        <v>0</v>
      </c>
      <c r="W57" s="73">
        <f t="shared" si="7"/>
        <v>0</v>
      </c>
      <c r="X57" s="73">
        <f t="shared" si="8"/>
        <v>0</v>
      </c>
      <c r="Y57" s="73">
        <f t="shared" si="9"/>
        <v>0</v>
      </c>
    </row>
    <row r="58" spans="1:25" s="28" customFormat="1" ht="30" customHeight="1" outlineLevel="1">
      <c r="A58" s="61" t="s">
        <v>187</v>
      </c>
      <c r="B58" s="62" t="s">
        <v>188</v>
      </c>
      <c r="C58" s="63" t="s">
        <v>43</v>
      </c>
      <c r="D58" s="38"/>
      <c r="E58" s="38"/>
      <c r="F58" s="38"/>
      <c r="G58" s="38"/>
      <c r="H58" s="38"/>
      <c r="I58" s="38"/>
      <c r="J58" s="38"/>
      <c r="K58" s="42"/>
      <c r="L58" s="42"/>
      <c r="M58" s="42">
        <f t="shared" si="10"/>
        <v>0</v>
      </c>
      <c r="N58" s="42" t="s">
        <v>0</v>
      </c>
      <c r="O58" s="53">
        <v>607.06108019801206</v>
      </c>
      <c r="P58" s="83">
        <f t="shared" si="0"/>
        <v>0</v>
      </c>
      <c r="Q58" s="83">
        <f t="shared" si="1"/>
        <v>0</v>
      </c>
      <c r="R58" s="73">
        <f t="shared" si="2"/>
        <v>0</v>
      </c>
      <c r="S58" s="73">
        <f t="shared" si="3"/>
        <v>0</v>
      </c>
      <c r="T58" s="73">
        <f t="shared" si="4"/>
        <v>0</v>
      </c>
      <c r="U58" s="73">
        <f t="shared" si="5"/>
        <v>0</v>
      </c>
      <c r="V58" s="73">
        <f t="shared" si="6"/>
        <v>0</v>
      </c>
      <c r="W58" s="73">
        <f t="shared" si="7"/>
        <v>0</v>
      </c>
      <c r="X58" s="73">
        <f t="shared" si="8"/>
        <v>0</v>
      </c>
      <c r="Y58" s="73">
        <f t="shared" si="9"/>
        <v>0</v>
      </c>
    </row>
    <row r="59" spans="1:25" s="28" customFormat="1" ht="30" customHeight="1" outlineLevel="1">
      <c r="A59" s="61" t="s">
        <v>189</v>
      </c>
      <c r="B59" s="62" t="s">
        <v>190</v>
      </c>
      <c r="C59" s="63" t="s">
        <v>43</v>
      </c>
      <c r="D59" s="38"/>
      <c r="E59" s="38"/>
      <c r="F59" s="38"/>
      <c r="G59" s="38"/>
      <c r="H59" s="38"/>
      <c r="I59" s="38"/>
      <c r="J59" s="38"/>
      <c r="K59" s="42"/>
      <c r="L59" s="42"/>
      <c r="M59" s="42">
        <f t="shared" si="10"/>
        <v>0</v>
      </c>
      <c r="N59" s="42" t="s">
        <v>0</v>
      </c>
      <c r="O59" s="53">
        <v>594.51287987128887</v>
      </c>
      <c r="P59" s="83">
        <f t="shared" si="0"/>
        <v>0</v>
      </c>
      <c r="Q59" s="83">
        <f t="shared" si="1"/>
        <v>0</v>
      </c>
      <c r="R59" s="73">
        <f t="shared" si="2"/>
        <v>0</v>
      </c>
      <c r="S59" s="73">
        <f t="shared" si="3"/>
        <v>0</v>
      </c>
      <c r="T59" s="73">
        <f t="shared" si="4"/>
        <v>0</v>
      </c>
      <c r="U59" s="73">
        <f t="shared" si="5"/>
        <v>0</v>
      </c>
      <c r="V59" s="73">
        <f t="shared" si="6"/>
        <v>0</v>
      </c>
      <c r="W59" s="73">
        <f t="shared" si="7"/>
        <v>0</v>
      </c>
      <c r="X59" s="73">
        <f t="shared" si="8"/>
        <v>0</v>
      </c>
      <c r="Y59" s="73">
        <f t="shared" si="9"/>
        <v>0</v>
      </c>
    </row>
    <row r="60" spans="1:25" s="28" customFormat="1" ht="30" customHeight="1" outlineLevel="1">
      <c r="A60" s="61" t="s">
        <v>191</v>
      </c>
      <c r="B60" s="62" t="s">
        <v>192</v>
      </c>
      <c r="C60" s="63" t="s">
        <v>43</v>
      </c>
      <c r="D60" s="38">
        <v>1</v>
      </c>
      <c r="E60" s="38"/>
      <c r="F60" s="38"/>
      <c r="G60" s="38"/>
      <c r="H60" s="38"/>
      <c r="I60" s="38"/>
      <c r="J60" s="38"/>
      <c r="K60" s="42"/>
      <c r="L60" s="42"/>
      <c r="M60" s="42">
        <f t="shared" si="10"/>
        <v>1</v>
      </c>
      <c r="N60" s="42" t="s">
        <v>0</v>
      </c>
      <c r="O60" s="53">
        <v>8046.5567313960673</v>
      </c>
      <c r="P60" s="83">
        <f t="shared" si="0"/>
        <v>8046.5567313960673</v>
      </c>
      <c r="Q60" s="83">
        <f t="shared" si="1"/>
        <v>0</v>
      </c>
      <c r="R60" s="73">
        <f t="shared" si="2"/>
        <v>0</v>
      </c>
      <c r="S60" s="73">
        <f t="shared" si="3"/>
        <v>0</v>
      </c>
      <c r="T60" s="73">
        <f t="shared" si="4"/>
        <v>0</v>
      </c>
      <c r="U60" s="73">
        <f t="shared" si="5"/>
        <v>0</v>
      </c>
      <c r="V60" s="73">
        <f t="shared" si="6"/>
        <v>0</v>
      </c>
      <c r="W60" s="73">
        <f t="shared" si="7"/>
        <v>0</v>
      </c>
      <c r="X60" s="73">
        <f t="shared" si="8"/>
        <v>0</v>
      </c>
      <c r="Y60" s="73">
        <f t="shared" si="9"/>
        <v>8046.5567313960673</v>
      </c>
    </row>
    <row r="61" spans="1:25" s="28" customFormat="1" ht="30" customHeight="1" outlineLevel="1">
      <c r="A61" s="61" t="s">
        <v>193</v>
      </c>
      <c r="B61" s="62" t="s">
        <v>194</v>
      </c>
      <c r="C61" s="63" t="s">
        <v>43</v>
      </c>
      <c r="D61" s="38"/>
      <c r="E61" s="38"/>
      <c r="F61" s="38"/>
      <c r="G61" s="38"/>
      <c r="H61" s="38"/>
      <c r="I61" s="38"/>
      <c r="J61" s="38"/>
      <c r="K61" s="42"/>
      <c r="L61" s="42"/>
      <c r="M61" s="42">
        <f t="shared" si="10"/>
        <v>0</v>
      </c>
      <c r="N61" s="42" t="s">
        <v>0</v>
      </c>
      <c r="O61" s="53">
        <v>632.92545305246313</v>
      </c>
      <c r="P61" s="83">
        <f t="shared" si="0"/>
        <v>0</v>
      </c>
      <c r="Q61" s="83">
        <f t="shared" si="1"/>
        <v>0</v>
      </c>
      <c r="R61" s="73">
        <f t="shared" si="2"/>
        <v>0</v>
      </c>
      <c r="S61" s="73">
        <f t="shared" si="3"/>
        <v>0</v>
      </c>
      <c r="T61" s="73">
        <f t="shared" si="4"/>
        <v>0</v>
      </c>
      <c r="U61" s="73">
        <f t="shared" si="5"/>
        <v>0</v>
      </c>
      <c r="V61" s="73">
        <f t="shared" si="6"/>
        <v>0</v>
      </c>
      <c r="W61" s="73">
        <f t="shared" si="7"/>
        <v>0</v>
      </c>
      <c r="X61" s="73">
        <f t="shared" si="8"/>
        <v>0</v>
      </c>
      <c r="Y61" s="73">
        <f t="shared" si="9"/>
        <v>0</v>
      </c>
    </row>
    <row r="62" spans="1:25" s="28" customFormat="1" ht="30" customHeight="1" outlineLevel="1">
      <c r="A62" s="61" t="s">
        <v>195</v>
      </c>
      <c r="B62" s="62" t="s">
        <v>196</v>
      </c>
      <c r="C62" s="63" t="s">
        <v>43</v>
      </c>
      <c r="D62" s="38"/>
      <c r="E62" s="38"/>
      <c r="F62" s="38"/>
      <c r="G62" s="38"/>
      <c r="H62" s="38"/>
      <c r="I62" s="38"/>
      <c r="J62" s="38"/>
      <c r="K62" s="42"/>
      <c r="L62" s="42"/>
      <c r="M62" s="42">
        <f t="shared" si="10"/>
        <v>0</v>
      </c>
      <c r="N62" s="42" t="s">
        <v>0</v>
      </c>
      <c r="O62" s="53">
        <v>422.56157687779557</v>
      </c>
      <c r="P62" s="83">
        <f t="shared" si="0"/>
        <v>0</v>
      </c>
      <c r="Q62" s="83">
        <f t="shared" si="1"/>
        <v>0</v>
      </c>
      <c r="R62" s="73">
        <f t="shared" si="2"/>
        <v>0</v>
      </c>
      <c r="S62" s="73">
        <f t="shared" si="3"/>
        <v>0</v>
      </c>
      <c r="T62" s="73">
        <f t="shared" si="4"/>
        <v>0</v>
      </c>
      <c r="U62" s="73">
        <f t="shared" si="5"/>
        <v>0</v>
      </c>
      <c r="V62" s="73">
        <f t="shared" si="6"/>
        <v>0</v>
      </c>
      <c r="W62" s="73">
        <f t="shared" si="7"/>
        <v>0</v>
      </c>
      <c r="X62" s="73">
        <f t="shared" si="8"/>
        <v>0</v>
      </c>
      <c r="Y62" s="73">
        <f t="shared" si="9"/>
        <v>0</v>
      </c>
    </row>
    <row r="63" spans="1:25" s="28" customFormat="1" ht="30" customHeight="1" outlineLevel="1">
      <c r="A63" s="61" t="s">
        <v>197</v>
      </c>
      <c r="B63" s="62" t="s">
        <v>198</v>
      </c>
      <c r="C63" s="63" t="s">
        <v>43</v>
      </c>
      <c r="D63" s="38"/>
      <c r="E63" s="38"/>
      <c r="F63" s="38"/>
      <c r="G63" s="38"/>
      <c r="H63" s="38"/>
      <c r="I63" s="38"/>
      <c r="J63" s="38"/>
      <c r="K63" s="42"/>
      <c r="L63" s="42"/>
      <c r="M63" s="42">
        <f t="shared" si="10"/>
        <v>0</v>
      </c>
      <c r="N63" s="42" t="s">
        <v>0</v>
      </c>
      <c r="O63" s="53">
        <v>422.9153095279554</v>
      </c>
      <c r="P63" s="83">
        <f t="shared" si="0"/>
        <v>0</v>
      </c>
      <c r="Q63" s="83">
        <f t="shared" si="1"/>
        <v>0</v>
      </c>
      <c r="R63" s="73">
        <f t="shared" si="2"/>
        <v>0</v>
      </c>
      <c r="S63" s="73">
        <f t="shared" si="3"/>
        <v>0</v>
      </c>
      <c r="T63" s="73">
        <f t="shared" si="4"/>
        <v>0</v>
      </c>
      <c r="U63" s="73">
        <f t="shared" si="5"/>
        <v>0</v>
      </c>
      <c r="V63" s="73">
        <f t="shared" si="6"/>
        <v>0</v>
      </c>
      <c r="W63" s="73">
        <f t="shared" si="7"/>
        <v>0</v>
      </c>
      <c r="X63" s="73">
        <f t="shared" si="8"/>
        <v>0</v>
      </c>
      <c r="Y63" s="73">
        <f t="shared" si="9"/>
        <v>0</v>
      </c>
    </row>
    <row r="64" spans="1:25" s="28" customFormat="1" ht="30" customHeight="1" outlineLevel="1">
      <c r="A64" s="61" t="s">
        <v>199</v>
      </c>
      <c r="B64" s="62" t="s">
        <v>200</v>
      </c>
      <c r="C64" s="63" t="s">
        <v>43</v>
      </c>
      <c r="D64" s="38"/>
      <c r="E64" s="38"/>
      <c r="F64" s="38"/>
      <c r="G64" s="38"/>
      <c r="H64" s="38"/>
      <c r="I64" s="38"/>
      <c r="J64" s="38"/>
      <c r="K64" s="42"/>
      <c r="L64" s="42"/>
      <c r="M64" s="42">
        <f t="shared" si="10"/>
        <v>0</v>
      </c>
      <c r="N64" s="42" t="s">
        <v>0</v>
      </c>
      <c r="O64" s="53">
        <v>627.00508553926159</v>
      </c>
      <c r="P64" s="83">
        <f t="shared" si="0"/>
        <v>0</v>
      </c>
      <c r="Q64" s="83">
        <f t="shared" si="1"/>
        <v>0</v>
      </c>
      <c r="R64" s="73">
        <f t="shared" si="2"/>
        <v>0</v>
      </c>
      <c r="S64" s="73">
        <f t="shared" si="3"/>
        <v>0</v>
      </c>
      <c r="T64" s="73">
        <f t="shared" si="4"/>
        <v>0</v>
      </c>
      <c r="U64" s="73">
        <f t="shared" si="5"/>
        <v>0</v>
      </c>
      <c r="V64" s="73">
        <f t="shared" si="6"/>
        <v>0</v>
      </c>
      <c r="W64" s="73">
        <f t="shared" si="7"/>
        <v>0</v>
      </c>
      <c r="X64" s="73">
        <f t="shared" si="8"/>
        <v>0</v>
      </c>
      <c r="Y64" s="73">
        <f t="shared" si="9"/>
        <v>0</v>
      </c>
    </row>
    <row r="65" spans="1:25" s="28" customFormat="1" ht="30" customHeight="1" outlineLevel="1">
      <c r="A65" s="61" t="s">
        <v>201</v>
      </c>
      <c r="B65" s="62" t="s">
        <v>202</v>
      </c>
      <c r="C65" s="63" t="s">
        <v>43</v>
      </c>
      <c r="D65" s="38"/>
      <c r="E65" s="38"/>
      <c r="F65" s="38"/>
      <c r="G65" s="38"/>
      <c r="H65" s="38"/>
      <c r="I65" s="38"/>
      <c r="J65" s="38"/>
      <c r="K65" s="42"/>
      <c r="L65" s="42"/>
      <c r="M65" s="42">
        <f t="shared" si="10"/>
        <v>0</v>
      </c>
      <c r="N65" s="42" t="s">
        <v>0</v>
      </c>
      <c r="O65" s="53">
        <v>422.16130045787781</v>
      </c>
      <c r="P65" s="83">
        <f t="shared" si="0"/>
        <v>0</v>
      </c>
      <c r="Q65" s="83">
        <f t="shared" si="1"/>
        <v>0</v>
      </c>
      <c r="R65" s="73">
        <f t="shared" si="2"/>
        <v>0</v>
      </c>
      <c r="S65" s="73">
        <f t="shared" si="3"/>
        <v>0</v>
      </c>
      <c r="T65" s="73">
        <f t="shared" si="4"/>
        <v>0</v>
      </c>
      <c r="U65" s="73">
        <f t="shared" si="5"/>
        <v>0</v>
      </c>
      <c r="V65" s="73">
        <f t="shared" si="6"/>
        <v>0</v>
      </c>
      <c r="W65" s="73">
        <f t="shared" si="7"/>
        <v>0</v>
      </c>
      <c r="X65" s="73">
        <f t="shared" si="8"/>
        <v>0</v>
      </c>
      <c r="Y65" s="73">
        <f t="shared" si="9"/>
        <v>0</v>
      </c>
    </row>
    <row r="66" spans="1:25" s="28" customFormat="1" ht="30" customHeight="1" outlineLevel="1">
      <c r="A66" s="61" t="s">
        <v>203</v>
      </c>
      <c r="B66" s="62" t="s">
        <v>204</v>
      </c>
      <c r="C66" s="63" t="s">
        <v>43</v>
      </c>
      <c r="D66" s="38"/>
      <c r="E66" s="38"/>
      <c r="F66" s="38"/>
      <c r="G66" s="38"/>
      <c r="H66" s="38"/>
      <c r="I66" s="38"/>
      <c r="J66" s="38"/>
      <c r="K66" s="42"/>
      <c r="L66" s="42"/>
      <c r="M66" s="42">
        <f t="shared" si="10"/>
        <v>0</v>
      </c>
      <c r="N66" s="42" t="s">
        <v>0</v>
      </c>
      <c r="O66" s="53">
        <v>430.92549230328569</v>
      </c>
      <c r="P66" s="83">
        <f t="shared" si="0"/>
        <v>0</v>
      </c>
      <c r="Q66" s="83">
        <f t="shared" si="1"/>
        <v>0</v>
      </c>
      <c r="R66" s="73">
        <f t="shared" si="2"/>
        <v>0</v>
      </c>
      <c r="S66" s="73">
        <f t="shared" si="3"/>
        <v>0</v>
      </c>
      <c r="T66" s="73">
        <f t="shared" si="4"/>
        <v>0</v>
      </c>
      <c r="U66" s="73">
        <f t="shared" si="5"/>
        <v>0</v>
      </c>
      <c r="V66" s="73">
        <f t="shared" si="6"/>
        <v>0</v>
      </c>
      <c r="W66" s="73">
        <f t="shared" si="7"/>
        <v>0</v>
      </c>
      <c r="X66" s="73">
        <f t="shared" si="8"/>
        <v>0</v>
      </c>
      <c r="Y66" s="73">
        <f t="shared" si="9"/>
        <v>0</v>
      </c>
    </row>
    <row r="67" spans="1:25" s="28" customFormat="1" ht="30" customHeight="1" outlineLevel="1">
      <c r="A67" s="61" t="s">
        <v>205</v>
      </c>
      <c r="B67" s="62" t="s">
        <v>206</v>
      </c>
      <c r="C67" s="63" t="s">
        <v>43</v>
      </c>
      <c r="D67" s="38"/>
      <c r="E67" s="38"/>
      <c r="F67" s="38"/>
      <c r="G67" s="38"/>
      <c r="H67" s="38"/>
      <c r="I67" s="38"/>
      <c r="J67" s="38"/>
      <c r="K67" s="42"/>
      <c r="L67" s="42"/>
      <c r="M67" s="42">
        <f t="shared" si="10"/>
        <v>0</v>
      </c>
      <c r="N67" s="42" t="s">
        <v>0</v>
      </c>
      <c r="O67" s="53">
        <v>803.03362276354471</v>
      </c>
      <c r="P67" s="83">
        <f t="shared" si="0"/>
        <v>0</v>
      </c>
      <c r="Q67" s="83">
        <f t="shared" si="1"/>
        <v>0</v>
      </c>
      <c r="R67" s="73">
        <f t="shared" si="2"/>
        <v>0</v>
      </c>
      <c r="S67" s="73">
        <f t="shared" si="3"/>
        <v>0</v>
      </c>
      <c r="T67" s="73">
        <f t="shared" si="4"/>
        <v>0</v>
      </c>
      <c r="U67" s="73">
        <f t="shared" si="5"/>
        <v>0</v>
      </c>
      <c r="V67" s="73">
        <f t="shared" si="6"/>
        <v>0</v>
      </c>
      <c r="W67" s="73">
        <f t="shared" si="7"/>
        <v>0</v>
      </c>
      <c r="X67" s="73">
        <f t="shared" si="8"/>
        <v>0</v>
      </c>
      <c r="Y67" s="73">
        <f t="shared" si="9"/>
        <v>0</v>
      </c>
    </row>
    <row r="68" spans="1:25" s="28" customFormat="1" ht="30" customHeight="1" outlineLevel="1">
      <c r="A68" s="61" t="s">
        <v>207</v>
      </c>
      <c r="B68" s="62" t="s">
        <v>208</v>
      </c>
      <c r="C68" s="63" t="s">
        <v>43</v>
      </c>
      <c r="D68" s="38"/>
      <c r="E68" s="38"/>
      <c r="F68" s="38"/>
      <c r="G68" s="38"/>
      <c r="H68" s="38"/>
      <c r="I68" s="38"/>
      <c r="J68" s="38"/>
      <c r="K68" s="42"/>
      <c r="L68" s="42"/>
      <c r="M68" s="42">
        <f t="shared" si="10"/>
        <v>0</v>
      </c>
      <c r="N68" s="42" t="s">
        <v>0</v>
      </c>
      <c r="O68" s="53">
        <v>518.42777944809063</v>
      </c>
      <c r="P68" s="83">
        <f t="shared" si="0"/>
        <v>0</v>
      </c>
      <c r="Q68" s="83">
        <f t="shared" si="1"/>
        <v>0</v>
      </c>
      <c r="R68" s="73">
        <f t="shared" si="2"/>
        <v>0</v>
      </c>
      <c r="S68" s="73">
        <f t="shared" si="3"/>
        <v>0</v>
      </c>
      <c r="T68" s="73">
        <f t="shared" si="4"/>
        <v>0</v>
      </c>
      <c r="U68" s="73">
        <f t="shared" si="5"/>
        <v>0</v>
      </c>
      <c r="V68" s="73">
        <f t="shared" si="6"/>
        <v>0</v>
      </c>
      <c r="W68" s="73">
        <f t="shared" si="7"/>
        <v>0</v>
      </c>
      <c r="X68" s="73">
        <f t="shared" si="8"/>
        <v>0</v>
      </c>
      <c r="Y68" s="73">
        <f t="shared" si="9"/>
        <v>0</v>
      </c>
    </row>
    <row r="69" spans="1:25" s="28" customFormat="1" ht="30" customHeight="1" outlineLevel="1">
      <c r="A69" s="61" t="s">
        <v>209</v>
      </c>
      <c r="B69" s="62" t="s">
        <v>210</v>
      </c>
      <c r="C69" s="63" t="s">
        <v>43</v>
      </c>
      <c r="D69" s="38"/>
      <c r="E69" s="38"/>
      <c r="F69" s="38"/>
      <c r="G69" s="38"/>
      <c r="H69" s="38"/>
      <c r="I69" s="38"/>
      <c r="J69" s="38"/>
      <c r="K69" s="42"/>
      <c r="L69" s="42"/>
      <c r="M69" s="42">
        <f t="shared" si="10"/>
        <v>0</v>
      </c>
      <c r="N69" s="42" t="s">
        <v>0</v>
      </c>
      <c r="O69" s="53">
        <v>527.87151033196346</v>
      </c>
      <c r="P69" s="83">
        <f t="shared" si="0"/>
        <v>0</v>
      </c>
      <c r="Q69" s="83">
        <f t="shared" si="1"/>
        <v>0</v>
      </c>
      <c r="R69" s="73">
        <f t="shared" si="2"/>
        <v>0</v>
      </c>
      <c r="S69" s="73">
        <f t="shared" si="3"/>
        <v>0</v>
      </c>
      <c r="T69" s="73">
        <f t="shared" si="4"/>
        <v>0</v>
      </c>
      <c r="U69" s="73">
        <f t="shared" si="5"/>
        <v>0</v>
      </c>
      <c r="V69" s="73">
        <f t="shared" si="6"/>
        <v>0</v>
      </c>
      <c r="W69" s="73">
        <f t="shared" si="7"/>
        <v>0</v>
      </c>
      <c r="X69" s="73">
        <f t="shared" si="8"/>
        <v>0</v>
      </c>
      <c r="Y69" s="73">
        <f t="shared" si="9"/>
        <v>0</v>
      </c>
    </row>
    <row r="70" spans="1:25" s="28" customFormat="1" ht="30" customHeight="1" outlineLevel="1">
      <c r="A70" s="61" t="s">
        <v>211</v>
      </c>
      <c r="B70" s="62" t="s">
        <v>212</v>
      </c>
      <c r="C70" s="63" t="s">
        <v>43</v>
      </c>
      <c r="D70" s="38"/>
      <c r="E70" s="38"/>
      <c r="F70" s="38"/>
      <c r="G70" s="38"/>
      <c r="H70" s="38"/>
      <c r="I70" s="38"/>
      <c r="J70" s="38"/>
      <c r="K70" s="42"/>
      <c r="L70" s="42"/>
      <c r="M70" s="42">
        <f t="shared" si="10"/>
        <v>0</v>
      </c>
      <c r="N70" s="42" t="s">
        <v>0</v>
      </c>
      <c r="O70" s="53">
        <v>633.53517643629129</v>
      </c>
      <c r="P70" s="83">
        <f t="shared" ref="P70:P133" si="11">D70*O70</f>
        <v>0</v>
      </c>
      <c r="Q70" s="83">
        <f t="shared" ref="Q70:Q133" si="12">E70*O70</f>
        <v>0</v>
      </c>
      <c r="R70" s="73">
        <f t="shared" ref="R70:R133" si="13">F70*O70</f>
        <v>0</v>
      </c>
      <c r="S70" s="73">
        <f t="shared" ref="S70:S133" si="14">G70*O70</f>
        <v>0</v>
      </c>
      <c r="T70" s="73">
        <f t="shared" ref="T70:T133" si="15">H70*O70</f>
        <v>0</v>
      </c>
      <c r="U70" s="73">
        <f t="shared" ref="U70:U133" si="16">I70*O70</f>
        <v>0</v>
      </c>
      <c r="V70" s="73">
        <f t="shared" ref="V70:V133" si="17">J70*O70</f>
        <v>0</v>
      </c>
      <c r="W70" s="73">
        <f t="shared" si="7"/>
        <v>0</v>
      </c>
      <c r="X70" s="73">
        <f t="shared" si="8"/>
        <v>0</v>
      </c>
      <c r="Y70" s="73">
        <f t="shared" si="9"/>
        <v>0</v>
      </c>
    </row>
    <row r="71" spans="1:25" s="28" customFormat="1" ht="30" customHeight="1" outlineLevel="1">
      <c r="A71" s="61" t="s">
        <v>213</v>
      </c>
      <c r="B71" s="62" t="s">
        <v>214</v>
      </c>
      <c r="C71" s="63" t="s">
        <v>43</v>
      </c>
      <c r="D71" s="38"/>
      <c r="E71" s="38"/>
      <c r="F71" s="38"/>
      <c r="G71" s="38"/>
      <c r="H71" s="38"/>
      <c r="I71" s="38"/>
      <c r="J71" s="38"/>
      <c r="K71" s="42"/>
      <c r="L71" s="42"/>
      <c r="M71" s="42">
        <f t="shared" ref="M71:M134" si="18">D71+E71+F71+G71+H71+I71+J71+K71+L71</f>
        <v>0</v>
      </c>
      <c r="N71" s="42" t="s">
        <v>0</v>
      </c>
      <c r="O71" s="53">
        <v>434.62106762206093</v>
      </c>
      <c r="P71" s="83">
        <f t="shared" si="11"/>
        <v>0</v>
      </c>
      <c r="Q71" s="83">
        <f t="shared" si="12"/>
        <v>0</v>
      </c>
      <c r="R71" s="73">
        <f t="shared" si="13"/>
        <v>0</v>
      </c>
      <c r="S71" s="73">
        <f t="shared" si="14"/>
        <v>0</v>
      </c>
      <c r="T71" s="73">
        <f t="shared" si="15"/>
        <v>0</v>
      </c>
      <c r="U71" s="73">
        <f t="shared" si="16"/>
        <v>0</v>
      </c>
      <c r="V71" s="73">
        <f t="shared" si="17"/>
        <v>0</v>
      </c>
      <c r="W71" s="73">
        <f t="shared" ref="W71:W134" si="19">K71*O71</f>
        <v>0</v>
      </c>
      <c r="X71" s="73">
        <f t="shared" ref="X71:X134" si="20">L71*O71</f>
        <v>0</v>
      </c>
      <c r="Y71" s="73">
        <f t="shared" ref="Y71:Y134" si="21">P71+Q71+R71+S71+T71+U71+V71+W71+X71</f>
        <v>0</v>
      </c>
    </row>
    <row r="72" spans="1:25" s="28" customFormat="1" ht="30" customHeight="1" outlineLevel="1">
      <c r="A72" s="61" t="s">
        <v>215</v>
      </c>
      <c r="B72" s="62" t="s">
        <v>216</v>
      </c>
      <c r="C72" s="63" t="s">
        <v>43</v>
      </c>
      <c r="D72" s="38"/>
      <c r="E72" s="38"/>
      <c r="F72" s="38"/>
      <c r="G72" s="38"/>
      <c r="H72" s="38"/>
      <c r="I72" s="38"/>
      <c r="J72" s="38"/>
      <c r="K72" s="42"/>
      <c r="L72" s="42"/>
      <c r="M72" s="42">
        <f t="shared" si="18"/>
        <v>0</v>
      </c>
      <c r="N72" s="42" t="s">
        <v>0</v>
      </c>
      <c r="O72" s="53">
        <v>426.01977897080565</v>
      </c>
      <c r="P72" s="83">
        <f t="shared" si="11"/>
        <v>0</v>
      </c>
      <c r="Q72" s="83">
        <f t="shared" si="12"/>
        <v>0</v>
      </c>
      <c r="R72" s="73">
        <f t="shared" si="13"/>
        <v>0</v>
      </c>
      <c r="S72" s="73">
        <f t="shared" si="14"/>
        <v>0</v>
      </c>
      <c r="T72" s="73">
        <f t="shared" si="15"/>
        <v>0</v>
      </c>
      <c r="U72" s="73">
        <f t="shared" si="16"/>
        <v>0</v>
      </c>
      <c r="V72" s="73">
        <f t="shared" si="17"/>
        <v>0</v>
      </c>
      <c r="W72" s="73">
        <f t="shared" si="19"/>
        <v>0</v>
      </c>
      <c r="X72" s="73">
        <f t="shared" si="20"/>
        <v>0</v>
      </c>
      <c r="Y72" s="73">
        <f t="shared" si="21"/>
        <v>0</v>
      </c>
    </row>
    <row r="73" spans="1:25" s="28" customFormat="1" ht="30" customHeight="1" outlineLevel="1">
      <c r="A73" s="61" t="s">
        <v>217</v>
      </c>
      <c r="B73" s="62" t="s">
        <v>218</v>
      </c>
      <c r="C73" s="63" t="s">
        <v>43</v>
      </c>
      <c r="D73" s="38"/>
      <c r="E73" s="38"/>
      <c r="F73" s="38"/>
      <c r="G73" s="38"/>
      <c r="H73" s="38"/>
      <c r="I73" s="38"/>
      <c r="J73" s="38"/>
      <c r="K73" s="42"/>
      <c r="L73" s="42"/>
      <c r="M73" s="42">
        <f t="shared" si="18"/>
        <v>0</v>
      </c>
      <c r="N73" s="42" t="s">
        <v>0</v>
      </c>
      <c r="O73" s="53">
        <v>629.84890987146764</v>
      </c>
      <c r="P73" s="83">
        <f t="shared" si="11"/>
        <v>0</v>
      </c>
      <c r="Q73" s="83">
        <f t="shared" si="12"/>
        <v>0</v>
      </c>
      <c r="R73" s="73">
        <f t="shared" si="13"/>
        <v>0</v>
      </c>
      <c r="S73" s="73">
        <f t="shared" si="14"/>
        <v>0</v>
      </c>
      <c r="T73" s="73">
        <f t="shared" si="15"/>
        <v>0</v>
      </c>
      <c r="U73" s="73">
        <f t="shared" si="16"/>
        <v>0</v>
      </c>
      <c r="V73" s="73">
        <f t="shared" si="17"/>
        <v>0</v>
      </c>
      <c r="W73" s="73">
        <f t="shared" si="19"/>
        <v>0</v>
      </c>
      <c r="X73" s="73">
        <f t="shared" si="20"/>
        <v>0</v>
      </c>
      <c r="Y73" s="73">
        <f t="shared" si="21"/>
        <v>0</v>
      </c>
    </row>
    <row r="74" spans="1:25" s="28" customFormat="1" ht="30" customHeight="1" outlineLevel="1">
      <c r="A74" s="61" t="s">
        <v>219</v>
      </c>
      <c r="B74" s="62" t="s">
        <v>220</v>
      </c>
      <c r="C74" s="63" t="s">
        <v>43</v>
      </c>
      <c r="D74" s="38"/>
      <c r="E74" s="38"/>
      <c r="F74" s="38"/>
      <c r="G74" s="38"/>
      <c r="H74" s="38"/>
      <c r="I74" s="38"/>
      <c r="J74" s="38"/>
      <c r="K74" s="42"/>
      <c r="L74" s="42"/>
      <c r="M74" s="42">
        <f t="shared" si="18"/>
        <v>0</v>
      </c>
      <c r="N74" s="42" t="s">
        <v>0</v>
      </c>
      <c r="O74" s="53">
        <v>430.61364904590789</v>
      </c>
      <c r="P74" s="83">
        <f t="shared" si="11"/>
        <v>0</v>
      </c>
      <c r="Q74" s="83">
        <f t="shared" si="12"/>
        <v>0</v>
      </c>
      <c r="R74" s="73">
        <f t="shared" si="13"/>
        <v>0</v>
      </c>
      <c r="S74" s="73">
        <f t="shared" si="14"/>
        <v>0</v>
      </c>
      <c r="T74" s="73">
        <f t="shared" si="15"/>
        <v>0</v>
      </c>
      <c r="U74" s="73">
        <f t="shared" si="16"/>
        <v>0</v>
      </c>
      <c r="V74" s="73">
        <f t="shared" si="17"/>
        <v>0</v>
      </c>
      <c r="W74" s="73">
        <f t="shared" si="19"/>
        <v>0</v>
      </c>
      <c r="X74" s="73">
        <f t="shared" si="20"/>
        <v>0</v>
      </c>
      <c r="Y74" s="73">
        <f t="shared" si="21"/>
        <v>0</v>
      </c>
    </row>
    <row r="75" spans="1:25" s="28" customFormat="1" ht="30" customHeight="1" outlineLevel="1">
      <c r="A75" s="61" t="s">
        <v>221</v>
      </c>
      <c r="B75" s="62" t="s">
        <v>222</v>
      </c>
      <c r="C75" s="63" t="s">
        <v>43</v>
      </c>
      <c r="D75" s="38"/>
      <c r="E75" s="38"/>
      <c r="F75" s="38"/>
      <c r="G75" s="38"/>
      <c r="H75" s="38"/>
      <c r="I75" s="38"/>
      <c r="J75" s="38"/>
      <c r="K75" s="42"/>
      <c r="L75" s="42"/>
      <c r="M75" s="42">
        <f t="shared" si="18"/>
        <v>0</v>
      </c>
      <c r="N75" s="42" t="s">
        <v>0</v>
      </c>
      <c r="O75" s="53">
        <v>426.37816599794127</v>
      </c>
      <c r="P75" s="83">
        <f t="shared" si="11"/>
        <v>0</v>
      </c>
      <c r="Q75" s="83">
        <f t="shared" si="12"/>
        <v>0</v>
      </c>
      <c r="R75" s="73">
        <f t="shared" si="13"/>
        <v>0</v>
      </c>
      <c r="S75" s="73">
        <f t="shared" si="14"/>
        <v>0</v>
      </c>
      <c r="T75" s="73">
        <f t="shared" si="15"/>
        <v>0</v>
      </c>
      <c r="U75" s="73">
        <f t="shared" si="16"/>
        <v>0</v>
      </c>
      <c r="V75" s="73">
        <f t="shared" si="17"/>
        <v>0</v>
      </c>
      <c r="W75" s="73">
        <f t="shared" si="19"/>
        <v>0</v>
      </c>
      <c r="X75" s="73">
        <f t="shared" si="20"/>
        <v>0</v>
      </c>
      <c r="Y75" s="73">
        <f t="shared" si="21"/>
        <v>0</v>
      </c>
    </row>
    <row r="76" spans="1:25" s="28" customFormat="1" ht="30" customHeight="1" outlineLevel="1">
      <c r="A76" s="61" t="s">
        <v>223</v>
      </c>
      <c r="B76" s="62" t="s">
        <v>224</v>
      </c>
      <c r="C76" s="63" t="s">
        <v>43</v>
      </c>
      <c r="D76" s="38"/>
      <c r="E76" s="38"/>
      <c r="F76" s="38"/>
      <c r="G76" s="38"/>
      <c r="H76" s="38"/>
      <c r="I76" s="38"/>
      <c r="J76" s="38"/>
      <c r="K76" s="42"/>
      <c r="L76" s="42"/>
      <c r="M76" s="42">
        <f t="shared" si="18"/>
        <v>0</v>
      </c>
      <c r="N76" s="42" t="s">
        <v>0</v>
      </c>
      <c r="O76" s="53">
        <v>440.76484523010049</v>
      </c>
      <c r="P76" s="83">
        <f t="shared" si="11"/>
        <v>0</v>
      </c>
      <c r="Q76" s="83">
        <f t="shared" si="12"/>
        <v>0</v>
      </c>
      <c r="R76" s="73">
        <f t="shared" si="13"/>
        <v>0</v>
      </c>
      <c r="S76" s="73">
        <f t="shared" si="14"/>
        <v>0</v>
      </c>
      <c r="T76" s="73">
        <f t="shared" si="15"/>
        <v>0</v>
      </c>
      <c r="U76" s="73">
        <f t="shared" si="16"/>
        <v>0</v>
      </c>
      <c r="V76" s="73">
        <f t="shared" si="17"/>
        <v>0</v>
      </c>
      <c r="W76" s="73">
        <f t="shared" si="19"/>
        <v>0</v>
      </c>
      <c r="X76" s="73">
        <f t="shared" si="20"/>
        <v>0</v>
      </c>
      <c r="Y76" s="73">
        <f t="shared" si="21"/>
        <v>0</v>
      </c>
    </row>
    <row r="77" spans="1:25" s="28" customFormat="1" ht="30" customHeight="1" outlineLevel="1">
      <c r="A77" s="61" t="s">
        <v>225</v>
      </c>
      <c r="B77" s="62" t="s">
        <v>226</v>
      </c>
      <c r="C77" s="63" t="s">
        <v>43</v>
      </c>
      <c r="D77" s="38"/>
      <c r="E77" s="38"/>
      <c r="F77" s="38"/>
      <c r="G77" s="38"/>
      <c r="H77" s="38"/>
      <c r="I77" s="38"/>
      <c r="J77" s="38"/>
      <c r="K77" s="42"/>
      <c r="L77" s="42"/>
      <c r="M77" s="42">
        <f t="shared" si="18"/>
        <v>0</v>
      </c>
      <c r="N77" s="42" t="s">
        <v>0</v>
      </c>
      <c r="O77" s="53">
        <v>650.50038051303682</v>
      </c>
      <c r="P77" s="83">
        <f t="shared" si="11"/>
        <v>0</v>
      </c>
      <c r="Q77" s="83">
        <f t="shared" si="12"/>
        <v>0</v>
      </c>
      <c r="R77" s="73">
        <f t="shared" si="13"/>
        <v>0</v>
      </c>
      <c r="S77" s="73">
        <f t="shared" si="14"/>
        <v>0</v>
      </c>
      <c r="T77" s="73">
        <f t="shared" si="15"/>
        <v>0</v>
      </c>
      <c r="U77" s="73">
        <f t="shared" si="16"/>
        <v>0</v>
      </c>
      <c r="V77" s="73">
        <f t="shared" si="17"/>
        <v>0</v>
      </c>
      <c r="W77" s="73">
        <f t="shared" si="19"/>
        <v>0</v>
      </c>
      <c r="X77" s="73">
        <f t="shared" si="20"/>
        <v>0</v>
      </c>
      <c r="Y77" s="73">
        <f t="shared" si="21"/>
        <v>0</v>
      </c>
    </row>
    <row r="78" spans="1:25" s="28" customFormat="1" ht="30" customHeight="1" outlineLevel="1">
      <c r="A78" s="61" t="s">
        <v>227</v>
      </c>
      <c r="B78" s="62" t="s">
        <v>228</v>
      </c>
      <c r="C78" s="63" t="s">
        <v>43</v>
      </c>
      <c r="D78" s="38"/>
      <c r="E78" s="38"/>
      <c r="F78" s="38"/>
      <c r="G78" s="38"/>
      <c r="H78" s="38"/>
      <c r="I78" s="38"/>
      <c r="J78" s="38"/>
      <c r="K78" s="42"/>
      <c r="L78" s="42"/>
      <c r="M78" s="42">
        <f t="shared" si="18"/>
        <v>0</v>
      </c>
      <c r="N78" s="42" t="s">
        <v>0</v>
      </c>
      <c r="O78" s="53">
        <v>1733.5087415011271</v>
      </c>
      <c r="P78" s="83">
        <f t="shared" si="11"/>
        <v>0</v>
      </c>
      <c r="Q78" s="83">
        <f t="shared" si="12"/>
        <v>0</v>
      </c>
      <c r="R78" s="73">
        <f t="shared" si="13"/>
        <v>0</v>
      </c>
      <c r="S78" s="73">
        <f t="shared" si="14"/>
        <v>0</v>
      </c>
      <c r="T78" s="73">
        <f t="shared" si="15"/>
        <v>0</v>
      </c>
      <c r="U78" s="73">
        <f t="shared" si="16"/>
        <v>0</v>
      </c>
      <c r="V78" s="73">
        <f t="shared" si="17"/>
        <v>0</v>
      </c>
      <c r="W78" s="73">
        <f t="shared" si="19"/>
        <v>0</v>
      </c>
      <c r="X78" s="73">
        <f t="shared" si="20"/>
        <v>0</v>
      </c>
      <c r="Y78" s="73">
        <f t="shared" si="21"/>
        <v>0</v>
      </c>
    </row>
    <row r="79" spans="1:25" s="28" customFormat="1" ht="30" customHeight="1" outlineLevel="1">
      <c r="A79" s="61" t="s">
        <v>229</v>
      </c>
      <c r="B79" s="62" t="s">
        <v>230</v>
      </c>
      <c r="C79" s="63" t="s">
        <v>43</v>
      </c>
      <c r="D79" s="38"/>
      <c r="E79" s="38"/>
      <c r="F79" s="38"/>
      <c r="G79" s="38"/>
      <c r="H79" s="38"/>
      <c r="I79" s="38"/>
      <c r="J79" s="38"/>
      <c r="K79" s="42"/>
      <c r="L79" s="42"/>
      <c r="M79" s="42">
        <f t="shared" si="18"/>
        <v>0</v>
      </c>
      <c r="N79" s="42" t="s">
        <v>0</v>
      </c>
      <c r="O79" s="53">
        <v>550.45920179546033</v>
      </c>
      <c r="P79" s="83">
        <f t="shared" si="11"/>
        <v>0</v>
      </c>
      <c r="Q79" s="83">
        <f t="shared" si="12"/>
        <v>0</v>
      </c>
      <c r="R79" s="73">
        <f t="shared" si="13"/>
        <v>0</v>
      </c>
      <c r="S79" s="73">
        <f t="shared" si="14"/>
        <v>0</v>
      </c>
      <c r="T79" s="73">
        <f t="shared" si="15"/>
        <v>0</v>
      </c>
      <c r="U79" s="73">
        <f t="shared" si="16"/>
        <v>0</v>
      </c>
      <c r="V79" s="73">
        <f t="shared" si="17"/>
        <v>0</v>
      </c>
      <c r="W79" s="73">
        <f t="shared" si="19"/>
        <v>0</v>
      </c>
      <c r="X79" s="73">
        <f t="shared" si="20"/>
        <v>0</v>
      </c>
      <c r="Y79" s="73">
        <f t="shared" si="21"/>
        <v>0</v>
      </c>
    </row>
    <row r="80" spans="1:25" s="28" customFormat="1" ht="30" customHeight="1" outlineLevel="1">
      <c r="A80" s="61" t="s">
        <v>231</v>
      </c>
      <c r="B80" s="62" t="s">
        <v>232</v>
      </c>
      <c r="C80" s="63" t="s">
        <v>43</v>
      </c>
      <c r="D80" s="38"/>
      <c r="E80" s="38"/>
      <c r="F80" s="38"/>
      <c r="G80" s="38"/>
      <c r="H80" s="38"/>
      <c r="I80" s="38"/>
      <c r="J80" s="38"/>
      <c r="K80" s="42"/>
      <c r="L80" s="42"/>
      <c r="M80" s="42">
        <f t="shared" si="18"/>
        <v>0</v>
      </c>
      <c r="N80" s="42" t="s">
        <v>0</v>
      </c>
      <c r="O80" s="53">
        <v>477.47857081511222</v>
      </c>
      <c r="P80" s="83">
        <f t="shared" si="11"/>
        <v>0</v>
      </c>
      <c r="Q80" s="83">
        <f t="shared" si="12"/>
        <v>0</v>
      </c>
      <c r="R80" s="73">
        <f t="shared" si="13"/>
        <v>0</v>
      </c>
      <c r="S80" s="73">
        <f t="shared" si="14"/>
        <v>0</v>
      </c>
      <c r="T80" s="73">
        <f t="shared" si="15"/>
        <v>0</v>
      </c>
      <c r="U80" s="73">
        <f t="shared" si="16"/>
        <v>0</v>
      </c>
      <c r="V80" s="73">
        <f t="shared" si="17"/>
        <v>0</v>
      </c>
      <c r="W80" s="73">
        <f t="shared" si="19"/>
        <v>0</v>
      </c>
      <c r="X80" s="73">
        <f t="shared" si="20"/>
        <v>0</v>
      </c>
      <c r="Y80" s="73">
        <f t="shared" si="21"/>
        <v>0</v>
      </c>
    </row>
    <row r="81" spans="1:25" s="28" customFormat="1" ht="30" customHeight="1" outlineLevel="1">
      <c r="A81" s="61" t="s">
        <v>233</v>
      </c>
      <c r="B81" s="62" t="s">
        <v>234</v>
      </c>
      <c r="C81" s="63" t="s">
        <v>43</v>
      </c>
      <c r="D81" s="38"/>
      <c r="E81" s="38"/>
      <c r="F81" s="38"/>
      <c r="G81" s="38"/>
      <c r="H81" s="38"/>
      <c r="I81" s="38"/>
      <c r="J81" s="38"/>
      <c r="K81" s="42"/>
      <c r="L81" s="42"/>
      <c r="M81" s="42">
        <f t="shared" si="18"/>
        <v>0</v>
      </c>
      <c r="N81" s="42" t="s">
        <v>0</v>
      </c>
      <c r="O81" s="53">
        <v>517.61791785430376</v>
      </c>
      <c r="P81" s="83">
        <f t="shared" si="11"/>
        <v>0</v>
      </c>
      <c r="Q81" s="83">
        <f t="shared" si="12"/>
        <v>0</v>
      </c>
      <c r="R81" s="73">
        <f t="shared" si="13"/>
        <v>0</v>
      </c>
      <c r="S81" s="73">
        <f t="shared" si="14"/>
        <v>0</v>
      </c>
      <c r="T81" s="73">
        <f t="shared" si="15"/>
        <v>0</v>
      </c>
      <c r="U81" s="73">
        <f t="shared" si="16"/>
        <v>0</v>
      </c>
      <c r="V81" s="73">
        <f t="shared" si="17"/>
        <v>0</v>
      </c>
      <c r="W81" s="73">
        <f t="shared" si="19"/>
        <v>0</v>
      </c>
      <c r="X81" s="73">
        <f t="shared" si="20"/>
        <v>0</v>
      </c>
      <c r="Y81" s="73">
        <f t="shared" si="21"/>
        <v>0</v>
      </c>
    </row>
    <row r="82" spans="1:25" s="28" customFormat="1" ht="30" customHeight="1" outlineLevel="1">
      <c r="A82" s="61" t="s">
        <v>235</v>
      </c>
      <c r="B82" s="62" t="s">
        <v>236</v>
      </c>
      <c r="C82" s="63" t="s">
        <v>43</v>
      </c>
      <c r="D82" s="38"/>
      <c r="E82" s="38"/>
      <c r="F82" s="38"/>
      <c r="G82" s="38"/>
      <c r="H82" s="38"/>
      <c r="I82" s="38"/>
      <c r="J82" s="38"/>
      <c r="K82" s="42"/>
      <c r="L82" s="42"/>
      <c r="M82" s="42">
        <f t="shared" si="18"/>
        <v>0</v>
      </c>
      <c r="N82" s="42" t="s">
        <v>0</v>
      </c>
      <c r="O82" s="53">
        <v>432.80120622452807</v>
      </c>
      <c r="P82" s="83">
        <f t="shared" si="11"/>
        <v>0</v>
      </c>
      <c r="Q82" s="83">
        <f t="shared" si="12"/>
        <v>0</v>
      </c>
      <c r="R82" s="73">
        <f t="shared" si="13"/>
        <v>0</v>
      </c>
      <c r="S82" s="73">
        <f t="shared" si="14"/>
        <v>0</v>
      </c>
      <c r="T82" s="73">
        <f t="shared" si="15"/>
        <v>0</v>
      </c>
      <c r="U82" s="73">
        <f t="shared" si="16"/>
        <v>0</v>
      </c>
      <c r="V82" s="73">
        <f t="shared" si="17"/>
        <v>0</v>
      </c>
      <c r="W82" s="73">
        <f t="shared" si="19"/>
        <v>0</v>
      </c>
      <c r="X82" s="73">
        <f t="shared" si="20"/>
        <v>0</v>
      </c>
      <c r="Y82" s="73">
        <f t="shared" si="21"/>
        <v>0</v>
      </c>
    </row>
    <row r="83" spans="1:25" s="28" customFormat="1" ht="30" customHeight="1" outlineLevel="1">
      <c r="A83" s="61" t="s">
        <v>237</v>
      </c>
      <c r="B83" s="62" t="s">
        <v>238</v>
      </c>
      <c r="C83" s="63" t="s">
        <v>43</v>
      </c>
      <c r="D83" s="38"/>
      <c r="E83" s="38"/>
      <c r="F83" s="38"/>
      <c r="G83" s="38"/>
      <c r="H83" s="38"/>
      <c r="I83" s="38"/>
      <c r="J83" s="38"/>
      <c r="K83" s="42"/>
      <c r="L83" s="42"/>
      <c r="M83" s="42">
        <f t="shared" si="18"/>
        <v>0</v>
      </c>
      <c r="N83" s="42" t="s">
        <v>0</v>
      </c>
      <c r="O83" s="53">
        <v>615.86250705922623</v>
      </c>
      <c r="P83" s="83">
        <f t="shared" si="11"/>
        <v>0</v>
      </c>
      <c r="Q83" s="83">
        <f t="shared" si="12"/>
        <v>0</v>
      </c>
      <c r="R83" s="73">
        <f t="shared" si="13"/>
        <v>0</v>
      </c>
      <c r="S83" s="73">
        <f t="shared" si="14"/>
        <v>0</v>
      </c>
      <c r="T83" s="73">
        <f t="shared" si="15"/>
        <v>0</v>
      </c>
      <c r="U83" s="73">
        <f t="shared" si="16"/>
        <v>0</v>
      </c>
      <c r="V83" s="73">
        <f t="shared" si="17"/>
        <v>0</v>
      </c>
      <c r="W83" s="73">
        <f t="shared" si="19"/>
        <v>0</v>
      </c>
      <c r="X83" s="73">
        <f t="shared" si="20"/>
        <v>0</v>
      </c>
      <c r="Y83" s="73">
        <f t="shared" si="21"/>
        <v>0</v>
      </c>
    </row>
    <row r="84" spans="1:25" s="28" customFormat="1" ht="30" customHeight="1" outlineLevel="1">
      <c r="A84" s="61" t="s">
        <v>239</v>
      </c>
      <c r="B84" s="62" t="s">
        <v>240</v>
      </c>
      <c r="C84" s="63" t="s">
        <v>43</v>
      </c>
      <c r="D84" s="38"/>
      <c r="E84" s="38"/>
      <c r="F84" s="38"/>
      <c r="G84" s="38"/>
      <c r="H84" s="38"/>
      <c r="I84" s="38"/>
      <c r="J84" s="38"/>
      <c r="K84" s="42"/>
      <c r="L84" s="42"/>
      <c r="M84" s="42">
        <f t="shared" si="18"/>
        <v>0</v>
      </c>
      <c r="N84" s="42" t="s">
        <v>0</v>
      </c>
      <c r="O84" s="53">
        <v>453.92276894065174</v>
      </c>
      <c r="P84" s="83">
        <f t="shared" si="11"/>
        <v>0</v>
      </c>
      <c r="Q84" s="83">
        <f t="shared" si="12"/>
        <v>0</v>
      </c>
      <c r="R84" s="73">
        <f t="shared" si="13"/>
        <v>0</v>
      </c>
      <c r="S84" s="73">
        <f t="shared" si="14"/>
        <v>0</v>
      </c>
      <c r="T84" s="73">
        <f t="shared" si="15"/>
        <v>0</v>
      </c>
      <c r="U84" s="73">
        <f t="shared" si="16"/>
        <v>0</v>
      </c>
      <c r="V84" s="73">
        <f t="shared" si="17"/>
        <v>0</v>
      </c>
      <c r="W84" s="73">
        <f t="shared" si="19"/>
        <v>0</v>
      </c>
      <c r="X84" s="73">
        <f t="shared" si="20"/>
        <v>0</v>
      </c>
      <c r="Y84" s="73">
        <f t="shared" si="21"/>
        <v>0</v>
      </c>
    </row>
    <row r="85" spans="1:25" s="28" customFormat="1" ht="30" customHeight="1" outlineLevel="1">
      <c r="A85" s="61" t="s">
        <v>241</v>
      </c>
      <c r="B85" s="62" t="s">
        <v>242</v>
      </c>
      <c r="C85" s="63" t="s">
        <v>43</v>
      </c>
      <c r="D85" s="38"/>
      <c r="E85" s="38"/>
      <c r="F85" s="38"/>
      <c r="G85" s="38"/>
      <c r="H85" s="38"/>
      <c r="I85" s="38"/>
      <c r="J85" s="38"/>
      <c r="K85" s="42"/>
      <c r="L85" s="42"/>
      <c r="M85" s="42">
        <f t="shared" si="18"/>
        <v>0</v>
      </c>
      <c r="N85" s="42" t="s">
        <v>0</v>
      </c>
      <c r="O85" s="53">
        <v>580.36357386489499</v>
      </c>
      <c r="P85" s="83">
        <f t="shared" si="11"/>
        <v>0</v>
      </c>
      <c r="Q85" s="83">
        <f t="shared" si="12"/>
        <v>0</v>
      </c>
      <c r="R85" s="73">
        <f t="shared" si="13"/>
        <v>0</v>
      </c>
      <c r="S85" s="73">
        <f t="shared" si="14"/>
        <v>0</v>
      </c>
      <c r="T85" s="73">
        <f t="shared" si="15"/>
        <v>0</v>
      </c>
      <c r="U85" s="73">
        <f t="shared" si="16"/>
        <v>0</v>
      </c>
      <c r="V85" s="73">
        <f t="shared" si="17"/>
        <v>0</v>
      </c>
      <c r="W85" s="73">
        <f t="shared" si="19"/>
        <v>0</v>
      </c>
      <c r="X85" s="73">
        <f t="shared" si="20"/>
        <v>0</v>
      </c>
      <c r="Y85" s="73">
        <f t="shared" si="21"/>
        <v>0</v>
      </c>
    </row>
    <row r="86" spans="1:25" s="28" customFormat="1" ht="30" customHeight="1" outlineLevel="1">
      <c r="A86" s="61" t="s">
        <v>243</v>
      </c>
      <c r="B86" s="62" t="s">
        <v>244</v>
      </c>
      <c r="C86" s="63" t="s">
        <v>43</v>
      </c>
      <c r="D86" s="38"/>
      <c r="E86" s="38"/>
      <c r="F86" s="38"/>
      <c r="G86" s="38"/>
      <c r="H86" s="38"/>
      <c r="I86" s="38"/>
      <c r="J86" s="38"/>
      <c r="K86" s="42"/>
      <c r="L86" s="42"/>
      <c r="M86" s="42">
        <f t="shared" si="18"/>
        <v>0</v>
      </c>
      <c r="N86" s="42" t="s">
        <v>0</v>
      </c>
      <c r="O86" s="53">
        <v>547.65261247906028</v>
      </c>
      <c r="P86" s="83">
        <f t="shared" si="11"/>
        <v>0</v>
      </c>
      <c r="Q86" s="83">
        <f t="shared" si="12"/>
        <v>0</v>
      </c>
      <c r="R86" s="73">
        <f t="shared" si="13"/>
        <v>0</v>
      </c>
      <c r="S86" s="73">
        <f t="shared" si="14"/>
        <v>0</v>
      </c>
      <c r="T86" s="73">
        <f t="shared" si="15"/>
        <v>0</v>
      </c>
      <c r="U86" s="73">
        <f t="shared" si="16"/>
        <v>0</v>
      </c>
      <c r="V86" s="73">
        <f t="shared" si="17"/>
        <v>0</v>
      </c>
      <c r="W86" s="73">
        <f t="shared" si="19"/>
        <v>0</v>
      </c>
      <c r="X86" s="73">
        <f t="shared" si="20"/>
        <v>0</v>
      </c>
      <c r="Y86" s="73">
        <f t="shared" si="21"/>
        <v>0</v>
      </c>
    </row>
    <row r="87" spans="1:25" s="28" customFormat="1" ht="30" customHeight="1" outlineLevel="1">
      <c r="A87" s="61" t="s">
        <v>245</v>
      </c>
      <c r="B87" s="62" t="s">
        <v>246</v>
      </c>
      <c r="C87" s="63" t="s">
        <v>43</v>
      </c>
      <c r="D87" s="38"/>
      <c r="E87" s="38"/>
      <c r="F87" s="38"/>
      <c r="G87" s="38"/>
      <c r="H87" s="38"/>
      <c r="I87" s="38"/>
      <c r="J87" s="38"/>
      <c r="K87" s="42"/>
      <c r="L87" s="42"/>
      <c r="M87" s="42">
        <f t="shared" si="18"/>
        <v>0</v>
      </c>
      <c r="N87" s="42" t="s">
        <v>0</v>
      </c>
      <c r="O87" s="53">
        <v>629.0018132618743</v>
      </c>
      <c r="P87" s="83">
        <f t="shared" si="11"/>
        <v>0</v>
      </c>
      <c r="Q87" s="83">
        <f t="shared" si="12"/>
        <v>0</v>
      </c>
      <c r="R87" s="73">
        <f t="shared" si="13"/>
        <v>0</v>
      </c>
      <c r="S87" s="73">
        <f t="shared" si="14"/>
        <v>0</v>
      </c>
      <c r="T87" s="73">
        <f t="shared" si="15"/>
        <v>0</v>
      </c>
      <c r="U87" s="73">
        <f t="shared" si="16"/>
        <v>0</v>
      </c>
      <c r="V87" s="73">
        <f t="shared" si="17"/>
        <v>0</v>
      </c>
      <c r="W87" s="73">
        <f t="shared" si="19"/>
        <v>0</v>
      </c>
      <c r="X87" s="73">
        <f t="shared" si="20"/>
        <v>0</v>
      </c>
      <c r="Y87" s="73">
        <f t="shared" si="21"/>
        <v>0</v>
      </c>
    </row>
    <row r="88" spans="1:25" s="28" customFormat="1" ht="30" customHeight="1" outlineLevel="1">
      <c r="A88" s="61" t="s">
        <v>247</v>
      </c>
      <c r="B88" s="62" t="s">
        <v>248</v>
      </c>
      <c r="C88" s="63" t="s">
        <v>43</v>
      </c>
      <c r="D88" s="38"/>
      <c r="E88" s="38"/>
      <c r="F88" s="38"/>
      <c r="G88" s="38"/>
      <c r="H88" s="38"/>
      <c r="I88" s="38"/>
      <c r="J88" s="38"/>
      <c r="K88" s="42"/>
      <c r="L88" s="42"/>
      <c r="M88" s="42">
        <f t="shared" si="18"/>
        <v>0</v>
      </c>
      <c r="N88" s="42" t="s">
        <v>0</v>
      </c>
      <c r="O88" s="53">
        <v>481.7187082400547</v>
      </c>
      <c r="P88" s="83">
        <f t="shared" si="11"/>
        <v>0</v>
      </c>
      <c r="Q88" s="83">
        <f t="shared" si="12"/>
        <v>0</v>
      </c>
      <c r="R88" s="73">
        <f t="shared" si="13"/>
        <v>0</v>
      </c>
      <c r="S88" s="73">
        <f t="shared" si="14"/>
        <v>0</v>
      </c>
      <c r="T88" s="73">
        <f t="shared" si="15"/>
        <v>0</v>
      </c>
      <c r="U88" s="73">
        <f t="shared" si="16"/>
        <v>0</v>
      </c>
      <c r="V88" s="73">
        <f t="shared" si="17"/>
        <v>0</v>
      </c>
      <c r="W88" s="73">
        <f t="shared" si="19"/>
        <v>0</v>
      </c>
      <c r="X88" s="73">
        <f t="shared" si="20"/>
        <v>0</v>
      </c>
      <c r="Y88" s="73">
        <f t="shared" si="21"/>
        <v>0</v>
      </c>
    </row>
    <row r="89" spans="1:25" s="28" customFormat="1" ht="30" customHeight="1" outlineLevel="1">
      <c r="A89" s="61" t="s">
        <v>249</v>
      </c>
      <c r="B89" s="62" t="s">
        <v>250</v>
      </c>
      <c r="C89" s="63" t="s">
        <v>43</v>
      </c>
      <c r="D89" s="38"/>
      <c r="E89" s="38"/>
      <c r="F89" s="38"/>
      <c r="G89" s="38"/>
      <c r="H89" s="38"/>
      <c r="I89" s="38"/>
      <c r="J89" s="38"/>
      <c r="K89" s="42"/>
      <c r="L89" s="42"/>
      <c r="M89" s="42">
        <f t="shared" si="18"/>
        <v>0</v>
      </c>
      <c r="N89" s="42" t="s">
        <v>0</v>
      </c>
      <c r="O89" s="53">
        <v>482.78921494448576</v>
      </c>
      <c r="P89" s="83">
        <f t="shared" si="11"/>
        <v>0</v>
      </c>
      <c r="Q89" s="83">
        <f t="shared" si="12"/>
        <v>0</v>
      </c>
      <c r="R89" s="73">
        <f t="shared" si="13"/>
        <v>0</v>
      </c>
      <c r="S89" s="73">
        <f t="shared" si="14"/>
        <v>0</v>
      </c>
      <c r="T89" s="73">
        <f t="shared" si="15"/>
        <v>0</v>
      </c>
      <c r="U89" s="73">
        <f t="shared" si="16"/>
        <v>0</v>
      </c>
      <c r="V89" s="73">
        <f t="shared" si="17"/>
        <v>0</v>
      </c>
      <c r="W89" s="73">
        <f t="shared" si="19"/>
        <v>0</v>
      </c>
      <c r="X89" s="73">
        <f t="shared" si="20"/>
        <v>0</v>
      </c>
      <c r="Y89" s="73">
        <f t="shared" si="21"/>
        <v>0</v>
      </c>
    </row>
    <row r="90" spans="1:25" s="28" customFormat="1" ht="30" customHeight="1" outlineLevel="1">
      <c r="A90" s="61" t="s">
        <v>251</v>
      </c>
      <c r="B90" s="62" t="s">
        <v>252</v>
      </c>
      <c r="C90" s="63" t="s">
        <v>43</v>
      </c>
      <c r="D90" s="38"/>
      <c r="E90" s="38"/>
      <c r="F90" s="38"/>
      <c r="G90" s="38"/>
      <c r="H90" s="38"/>
      <c r="I90" s="38"/>
      <c r="J90" s="38"/>
      <c r="K90" s="42"/>
      <c r="L90" s="42"/>
      <c r="M90" s="42">
        <f t="shared" si="18"/>
        <v>0</v>
      </c>
      <c r="N90" s="42" t="s">
        <v>0</v>
      </c>
      <c r="O90" s="53">
        <v>614.38241518092582</v>
      </c>
      <c r="P90" s="83">
        <f t="shared" si="11"/>
        <v>0</v>
      </c>
      <c r="Q90" s="83">
        <f t="shared" si="12"/>
        <v>0</v>
      </c>
      <c r="R90" s="73">
        <f t="shared" si="13"/>
        <v>0</v>
      </c>
      <c r="S90" s="73">
        <f t="shared" si="14"/>
        <v>0</v>
      </c>
      <c r="T90" s="73">
        <f t="shared" si="15"/>
        <v>0</v>
      </c>
      <c r="U90" s="73">
        <f t="shared" si="16"/>
        <v>0</v>
      </c>
      <c r="V90" s="73">
        <f t="shared" si="17"/>
        <v>0</v>
      </c>
      <c r="W90" s="73">
        <f t="shared" si="19"/>
        <v>0</v>
      </c>
      <c r="X90" s="73">
        <f t="shared" si="20"/>
        <v>0</v>
      </c>
      <c r="Y90" s="73">
        <f t="shared" si="21"/>
        <v>0</v>
      </c>
    </row>
    <row r="91" spans="1:25" s="28" customFormat="1" ht="30" customHeight="1" outlineLevel="1">
      <c r="A91" s="61" t="s">
        <v>253</v>
      </c>
      <c r="B91" s="62" t="s">
        <v>254</v>
      </c>
      <c r="C91" s="63" t="s">
        <v>43</v>
      </c>
      <c r="D91" s="38"/>
      <c r="E91" s="38"/>
      <c r="F91" s="38"/>
      <c r="G91" s="38"/>
      <c r="H91" s="38"/>
      <c r="I91" s="38"/>
      <c r="J91" s="38"/>
      <c r="K91" s="42"/>
      <c r="L91" s="42"/>
      <c r="M91" s="42">
        <f t="shared" si="18"/>
        <v>0</v>
      </c>
      <c r="N91" s="42" t="s">
        <v>0</v>
      </c>
      <c r="O91" s="53">
        <v>432.39162105065873</v>
      </c>
      <c r="P91" s="83">
        <f t="shared" si="11"/>
        <v>0</v>
      </c>
      <c r="Q91" s="83">
        <f t="shared" si="12"/>
        <v>0</v>
      </c>
      <c r="R91" s="73">
        <f t="shared" si="13"/>
        <v>0</v>
      </c>
      <c r="S91" s="73">
        <f t="shared" si="14"/>
        <v>0</v>
      </c>
      <c r="T91" s="73">
        <f t="shared" si="15"/>
        <v>0</v>
      </c>
      <c r="U91" s="73">
        <f t="shared" si="16"/>
        <v>0</v>
      </c>
      <c r="V91" s="73">
        <f t="shared" si="17"/>
        <v>0</v>
      </c>
      <c r="W91" s="73">
        <f t="shared" si="19"/>
        <v>0</v>
      </c>
      <c r="X91" s="73">
        <f t="shared" si="20"/>
        <v>0</v>
      </c>
      <c r="Y91" s="73">
        <f t="shared" si="21"/>
        <v>0</v>
      </c>
    </row>
    <row r="92" spans="1:25" s="28" customFormat="1" ht="30" customHeight="1" outlineLevel="1">
      <c r="A92" s="61" t="s">
        <v>255</v>
      </c>
      <c r="B92" s="62" t="s">
        <v>256</v>
      </c>
      <c r="C92" s="63" t="s">
        <v>43</v>
      </c>
      <c r="D92" s="38"/>
      <c r="E92" s="38"/>
      <c r="F92" s="38"/>
      <c r="G92" s="38"/>
      <c r="H92" s="38"/>
      <c r="I92" s="38"/>
      <c r="J92" s="38"/>
      <c r="K92" s="42"/>
      <c r="L92" s="42"/>
      <c r="M92" s="42">
        <f t="shared" si="18"/>
        <v>0</v>
      </c>
      <c r="N92" s="42" t="s">
        <v>0</v>
      </c>
      <c r="O92" s="53">
        <v>467.34133776184711</v>
      </c>
      <c r="P92" s="83">
        <f t="shared" si="11"/>
        <v>0</v>
      </c>
      <c r="Q92" s="83">
        <f t="shared" si="12"/>
        <v>0</v>
      </c>
      <c r="R92" s="73">
        <f t="shared" si="13"/>
        <v>0</v>
      </c>
      <c r="S92" s="73">
        <f t="shared" si="14"/>
        <v>0</v>
      </c>
      <c r="T92" s="73">
        <f t="shared" si="15"/>
        <v>0</v>
      </c>
      <c r="U92" s="73">
        <f t="shared" si="16"/>
        <v>0</v>
      </c>
      <c r="V92" s="73">
        <f t="shared" si="17"/>
        <v>0</v>
      </c>
      <c r="W92" s="73">
        <f t="shared" si="19"/>
        <v>0</v>
      </c>
      <c r="X92" s="73">
        <f t="shared" si="20"/>
        <v>0</v>
      </c>
      <c r="Y92" s="73">
        <f t="shared" si="21"/>
        <v>0</v>
      </c>
    </row>
    <row r="93" spans="1:25" s="28" customFormat="1" ht="30" customHeight="1" outlineLevel="1">
      <c r="A93" s="61" t="s">
        <v>257</v>
      </c>
      <c r="B93" s="62" t="s">
        <v>258</v>
      </c>
      <c r="C93" s="63" t="s">
        <v>43</v>
      </c>
      <c r="D93" s="38"/>
      <c r="E93" s="38"/>
      <c r="F93" s="38"/>
      <c r="G93" s="38"/>
      <c r="H93" s="38"/>
      <c r="I93" s="38"/>
      <c r="J93" s="38"/>
      <c r="K93" s="42"/>
      <c r="L93" s="42"/>
      <c r="M93" s="42">
        <f t="shared" si="18"/>
        <v>0</v>
      </c>
      <c r="N93" s="42" t="s">
        <v>0</v>
      </c>
      <c r="O93" s="53">
        <v>408.72876850575506</v>
      </c>
      <c r="P93" s="83">
        <f t="shared" si="11"/>
        <v>0</v>
      </c>
      <c r="Q93" s="83">
        <f t="shared" si="12"/>
        <v>0</v>
      </c>
      <c r="R93" s="73">
        <f t="shared" si="13"/>
        <v>0</v>
      </c>
      <c r="S93" s="73">
        <f t="shared" si="14"/>
        <v>0</v>
      </c>
      <c r="T93" s="73">
        <f t="shared" si="15"/>
        <v>0</v>
      </c>
      <c r="U93" s="73">
        <f t="shared" si="16"/>
        <v>0</v>
      </c>
      <c r="V93" s="73">
        <f t="shared" si="17"/>
        <v>0</v>
      </c>
      <c r="W93" s="73">
        <f t="shared" si="19"/>
        <v>0</v>
      </c>
      <c r="X93" s="73">
        <f t="shared" si="20"/>
        <v>0</v>
      </c>
      <c r="Y93" s="73">
        <f t="shared" si="21"/>
        <v>0</v>
      </c>
    </row>
    <row r="94" spans="1:25" s="28" customFormat="1" ht="30" customHeight="1" outlineLevel="1">
      <c r="A94" s="61" t="s">
        <v>259</v>
      </c>
      <c r="B94" s="62" t="s">
        <v>260</v>
      </c>
      <c r="C94" s="63" t="s">
        <v>43</v>
      </c>
      <c r="D94" s="38"/>
      <c r="E94" s="38"/>
      <c r="F94" s="38"/>
      <c r="G94" s="38"/>
      <c r="H94" s="38"/>
      <c r="I94" s="38"/>
      <c r="J94" s="38"/>
      <c r="K94" s="42"/>
      <c r="L94" s="42"/>
      <c r="M94" s="42">
        <f t="shared" si="18"/>
        <v>0</v>
      </c>
      <c r="N94" s="42" t="s">
        <v>0</v>
      </c>
      <c r="O94" s="53">
        <v>512.06990049916499</v>
      </c>
      <c r="P94" s="83">
        <f t="shared" si="11"/>
        <v>0</v>
      </c>
      <c r="Q94" s="83">
        <f t="shared" si="12"/>
        <v>0</v>
      </c>
      <c r="R94" s="73">
        <f t="shared" si="13"/>
        <v>0</v>
      </c>
      <c r="S94" s="73">
        <f t="shared" si="14"/>
        <v>0</v>
      </c>
      <c r="T94" s="73">
        <f t="shared" si="15"/>
        <v>0</v>
      </c>
      <c r="U94" s="73">
        <f t="shared" si="16"/>
        <v>0</v>
      </c>
      <c r="V94" s="73">
        <f t="shared" si="17"/>
        <v>0</v>
      </c>
      <c r="W94" s="73">
        <f t="shared" si="19"/>
        <v>0</v>
      </c>
      <c r="X94" s="73">
        <f t="shared" si="20"/>
        <v>0</v>
      </c>
      <c r="Y94" s="73">
        <f t="shared" si="21"/>
        <v>0</v>
      </c>
    </row>
    <row r="95" spans="1:25" s="28" customFormat="1" ht="30" customHeight="1" outlineLevel="1">
      <c r="A95" s="61" t="s">
        <v>261</v>
      </c>
      <c r="B95" s="62" t="s">
        <v>262</v>
      </c>
      <c r="C95" s="63" t="s">
        <v>43</v>
      </c>
      <c r="D95" s="38"/>
      <c r="E95" s="38"/>
      <c r="F95" s="38"/>
      <c r="G95" s="38"/>
      <c r="H95" s="38"/>
      <c r="I95" s="38"/>
      <c r="J95" s="38"/>
      <c r="K95" s="42"/>
      <c r="L95" s="42"/>
      <c r="M95" s="42">
        <f t="shared" si="18"/>
        <v>0</v>
      </c>
      <c r="N95" s="42" t="s">
        <v>0</v>
      </c>
      <c r="O95" s="53">
        <v>501.4811928792484</v>
      </c>
      <c r="P95" s="83">
        <f t="shared" si="11"/>
        <v>0</v>
      </c>
      <c r="Q95" s="83">
        <f t="shared" si="12"/>
        <v>0</v>
      </c>
      <c r="R95" s="73">
        <f t="shared" si="13"/>
        <v>0</v>
      </c>
      <c r="S95" s="73">
        <f t="shared" si="14"/>
        <v>0</v>
      </c>
      <c r="T95" s="73">
        <f t="shared" si="15"/>
        <v>0</v>
      </c>
      <c r="U95" s="73">
        <f t="shared" si="16"/>
        <v>0</v>
      </c>
      <c r="V95" s="73">
        <f t="shared" si="17"/>
        <v>0</v>
      </c>
      <c r="W95" s="73">
        <f t="shared" si="19"/>
        <v>0</v>
      </c>
      <c r="X95" s="73">
        <f t="shared" si="20"/>
        <v>0</v>
      </c>
      <c r="Y95" s="73">
        <f t="shared" si="21"/>
        <v>0</v>
      </c>
    </row>
    <row r="96" spans="1:25" s="28" customFormat="1" ht="30" customHeight="1" outlineLevel="1">
      <c r="A96" s="61" t="s">
        <v>263</v>
      </c>
      <c r="B96" s="62" t="s">
        <v>264</v>
      </c>
      <c r="C96" s="63" t="s">
        <v>43</v>
      </c>
      <c r="D96" s="38"/>
      <c r="E96" s="38"/>
      <c r="F96" s="38"/>
      <c r="G96" s="38"/>
      <c r="H96" s="38"/>
      <c r="I96" s="38"/>
      <c r="J96" s="38"/>
      <c r="K96" s="42"/>
      <c r="L96" s="42"/>
      <c r="M96" s="42">
        <f t="shared" si="18"/>
        <v>0</v>
      </c>
      <c r="N96" s="42" t="s">
        <v>0</v>
      </c>
      <c r="O96" s="53">
        <v>420.15060960433766</v>
      </c>
      <c r="P96" s="83">
        <f t="shared" si="11"/>
        <v>0</v>
      </c>
      <c r="Q96" s="83">
        <f t="shared" si="12"/>
        <v>0</v>
      </c>
      <c r="R96" s="73">
        <f t="shared" si="13"/>
        <v>0</v>
      </c>
      <c r="S96" s="73">
        <f t="shared" si="14"/>
        <v>0</v>
      </c>
      <c r="T96" s="73">
        <f t="shared" si="15"/>
        <v>0</v>
      </c>
      <c r="U96" s="73">
        <f t="shared" si="16"/>
        <v>0</v>
      </c>
      <c r="V96" s="73">
        <f t="shared" si="17"/>
        <v>0</v>
      </c>
      <c r="W96" s="73">
        <f t="shared" si="19"/>
        <v>0</v>
      </c>
      <c r="X96" s="73">
        <f t="shared" si="20"/>
        <v>0</v>
      </c>
      <c r="Y96" s="73">
        <f t="shared" si="21"/>
        <v>0</v>
      </c>
    </row>
    <row r="97" spans="1:25" s="28" customFormat="1" ht="30" customHeight="1" outlineLevel="1">
      <c r="A97" s="61" t="s">
        <v>265</v>
      </c>
      <c r="B97" s="62" t="s">
        <v>266</v>
      </c>
      <c r="C97" s="63" t="s">
        <v>43</v>
      </c>
      <c r="D97" s="38"/>
      <c r="E97" s="38"/>
      <c r="F97" s="38"/>
      <c r="G97" s="38"/>
      <c r="H97" s="38"/>
      <c r="I97" s="38"/>
      <c r="J97" s="38"/>
      <c r="K97" s="42"/>
      <c r="L97" s="42"/>
      <c r="M97" s="42">
        <f t="shared" si="18"/>
        <v>0</v>
      </c>
      <c r="N97" s="42" t="s">
        <v>0</v>
      </c>
      <c r="O97" s="53">
        <v>409.08715553289073</v>
      </c>
      <c r="P97" s="83">
        <f t="shared" si="11"/>
        <v>0</v>
      </c>
      <c r="Q97" s="83">
        <f t="shared" si="12"/>
        <v>0</v>
      </c>
      <c r="R97" s="73">
        <f t="shared" si="13"/>
        <v>0</v>
      </c>
      <c r="S97" s="73">
        <f t="shared" si="14"/>
        <v>0</v>
      </c>
      <c r="T97" s="73">
        <f t="shared" si="15"/>
        <v>0</v>
      </c>
      <c r="U97" s="73">
        <f t="shared" si="16"/>
        <v>0</v>
      </c>
      <c r="V97" s="73">
        <f t="shared" si="17"/>
        <v>0</v>
      </c>
      <c r="W97" s="73">
        <f t="shared" si="19"/>
        <v>0</v>
      </c>
      <c r="X97" s="73">
        <f t="shared" si="20"/>
        <v>0</v>
      </c>
      <c r="Y97" s="73">
        <f t="shared" si="21"/>
        <v>0</v>
      </c>
    </row>
    <row r="98" spans="1:25" s="28" customFormat="1" ht="30" customHeight="1" outlineLevel="1">
      <c r="A98" s="61" t="s">
        <v>267</v>
      </c>
      <c r="B98" s="62" t="s">
        <v>268</v>
      </c>
      <c r="C98" s="63" t="s">
        <v>43</v>
      </c>
      <c r="D98" s="38"/>
      <c r="E98" s="38"/>
      <c r="F98" s="38"/>
      <c r="G98" s="38"/>
      <c r="H98" s="38"/>
      <c r="I98" s="38"/>
      <c r="J98" s="38"/>
      <c r="K98" s="42"/>
      <c r="L98" s="42"/>
      <c r="M98" s="42">
        <f t="shared" si="18"/>
        <v>0</v>
      </c>
      <c r="N98" s="42" t="s">
        <v>0</v>
      </c>
      <c r="O98" s="53">
        <v>409.28263936587382</v>
      </c>
      <c r="P98" s="83">
        <f t="shared" si="11"/>
        <v>0</v>
      </c>
      <c r="Q98" s="83">
        <f t="shared" si="12"/>
        <v>0</v>
      </c>
      <c r="R98" s="73">
        <f t="shared" si="13"/>
        <v>0</v>
      </c>
      <c r="S98" s="73">
        <f t="shared" si="14"/>
        <v>0</v>
      </c>
      <c r="T98" s="73">
        <f t="shared" si="15"/>
        <v>0</v>
      </c>
      <c r="U98" s="73">
        <f t="shared" si="16"/>
        <v>0</v>
      </c>
      <c r="V98" s="73">
        <f t="shared" si="17"/>
        <v>0</v>
      </c>
      <c r="W98" s="73">
        <f t="shared" si="19"/>
        <v>0</v>
      </c>
      <c r="X98" s="73">
        <f t="shared" si="20"/>
        <v>0</v>
      </c>
      <c r="Y98" s="73">
        <f t="shared" si="21"/>
        <v>0</v>
      </c>
    </row>
    <row r="99" spans="1:25" s="28" customFormat="1" ht="30" customHeight="1" outlineLevel="1">
      <c r="A99" s="61" t="s">
        <v>269</v>
      </c>
      <c r="B99" s="62" t="s">
        <v>270</v>
      </c>
      <c r="C99" s="63" t="s">
        <v>43</v>
      </c>
      <c r="D99" s="38"/>
      <c r="E99" s="38"/>
      <c r="F99" s="38"/>
      <c r="G99" s="38"/>
      <c r="H99" s="38"/>
      <c r="I99" s="38"/>
      <c r="J99" s="38"/>
      <c r="K99" s="42"/>
      <c r="L99" s="42"/>
      <c r="M99" s="42">
        <f t="shared" si="18"/>
        <v>0</v>
      </c>
      <c r="N99" s="42" t="s">
        <v>0</v>
      </c>
      <c r="O99" s="53">
        <v>409.28263936587382</v>
      </c>
      <c r="P99" s="83">
        <f t="shared" si="11"/>
        <v>0</v>
      </c>
      <c r="Q99" s="83">
        <f t="shared" si="12"/>
        <v>0</v>
      </c>
      <c r="R99" s="73">
        <f t="shared" si="13"/>
        <v>0</v>
      </c>
      <c r="S99" s="73">
        <f t="shared" si="14"/>
        <v>0</v>
      </c>
      <c r="T99" s="73">
        <f t="shared" si="15"/>
        <v>0</v>
      </c>
      <c r="U99" s="73">
        <f t="shared" si="16"/>
        <v>0</v>
      </c>
      <c r="V99" s="73">
        <f t="shared" si="17"/>
        <v>0</v>
      </c>
      <c r="W99" s="73">
        <f t="shared" si="19"/>
        <v>0</v>
      </c>
      <c r="X99" s="73">
        <f t="shared" si="20"/>
        <v>0</v>
      </c>
      <c r="Y99" s="73">
        <f t="shared" si="21"/>
        <v>0</v>
      </c>
    </row>
    <row r="100" spans="1:25" s="28" customFormat="1" ht="30" customHeight="1" outlineLevel="1">
      <c r="A100" s="61" t="s">
        <v>271</v>
      </c>
      <c r="B100" s="62" t="s">
        <v>272</v>
      </c>
      <c r="C100" s="63" t="s">
        <v>43</v>
      </c>
      <c r="D100" s="38"/>
      <c r="E100" s="38"/>
      <c r="F100" s="38"/>
      <c r="G100" s="38"/>
      <c r="H100" s="38"/>
      <c r="I100" s="38"/>
      <c r="J100" s="38"/>
      <c r="K100" s="42"/>
      <c r="L100" s="42"/>
      <c r="M100" s="42">
        <f t="shared" si="18"/>
        <v>0</v>
      </c>
      <c r="N100" s="42" t="s">
        <v>0</v>
      </c>
      <c r="O100" s="53">
        <v>420.15060960433766</v>
      </c>
      <c r="P100" s="83">
        <f t="shared" si="11"/>
        <v>0</v>
      </c>
      <c r="Q100" s="83">
        <f t="shared" si="12"/>
        <v>0</v>
      </c>
      <c r="R100" s="73">
        <f t="shared" si="13"/>
        <v>0</v>
      </c>
      <c r="S100" s="73">
        <f t="shared" si="14"/>
        <v>0</v>
      </c>
      <c r="T100" s="73">
        <f t="shared" si="15"/>
        <v>0</v>
      </c>
      <c r="U100" s="73">
        <f t="shared" si="16"/>
        <v>0</v>
      </c>
      <c r="V100" s="73">
        <f t="shared" si="17"/>
        <v>0</v>
      </c>
      <c r="W100" s="73">
        <f t="shared" si="19"/>
        <v>0</v>
      </c>
      <c r="X100" s="73">
        <f t="shared" si="20"/>
        <v>0</v>
      </c>
      <c r="Y100" s="73">
        <f t="shared" si="21"/>
        <v>0</v>
      </c>
    </row>
    <row r="101" spans="1:25" s="28" customFormat="1" ht="30" customHeight="1" outlineLevel="1">
      <c r="A101" s="61" t="s">
        <v>273</v>
      </c>
      <c r="B101" s="62" t="s">
        <v>274</v>
      </c>
      <c r="C101" s="63" t="s">
        <v>43</v>
      </c>
      <c r="D101" s="38"/>
      <c r="E101" s="38"/>
      <c r="F101" s="38"/>
      <c r="G101" s="38"/>
      <c r="H101" s="38"/>
      <c r="I101" s="38"/>
      <c r="J101" s="38"/>
      <c r="K101" s="42"/>
      <c r="L101" s="42"/>
      <c r="M101" s="42">
        <f t="shared" si="18"/>
        <v>0</v>
      </c>
      <c r="N101" s="42" t="s">
        <v>0</v>
      </c>
      <c r="O101" s="53">
        <v>409.08715553289073</v>
      </c>
      <c r="P101" s="83">
        <f t="shared" si="11"/>
        <v>0</v>
      </c>
      <c r="Q101" s="83">
        <f t="shared" si="12"/>
        <v>0</v>
      </c>
      <c r="R101" s="73">
        <f t="shared" si="13"/>
        <v>0</v>
      </c>
      <c r="S101" s="73">
        <f t="shared" si="14"/>
        <v>0</v>
      </c>
      <c r="T101" s="73">
        <f t="shared" si="15"/>
        <v>0</v>
      </c>
      <c r="U101" s="73">
        <f t="shared" si="16"/>
        <v>0</v>
      </c>
      <c r="V101" s="73">
        <f t="shared" si="17"/>
        <v>0</v>
      </c>
      <c r="W101" s="73">
        <f t="shared" si="19"/>
        <v>0</v>
      </c>
      <c r="X101" s="73">
        <f t="shared" si="20"/>
        <v>0</v>
      </c>
      <c r="Y101" s="73">
        <f t="shared" si="21"/>
        <v>0</v>
      </c>
    </row>
    <row r="102" spans="1:25" s="28" customFormat="1" ht="30" customHeight="1" outlineLevel="1">
      <c r="A102" s="61" t="s">
        <v>275</v>
      </c>
      <c r="B102" s="62" t="s">
        <v>276</v>
      </c>
      <c r="C102" s="63" t="s">
        <v>43</v>
      </c>
      <c r="D102" s="38"/>
      <c r="E102" s="38"/>
      <c r="F102" s="38"/>
      <c r="G102" s="38"/>
      <c r="H102" s="38"/>
      <c r="I102" s="38"/>
      <c r="J102" s="38"/>
      <c r="K102" s="42"/>
      <c r="L102" s="42"/>
      <c r="M102" s="42">
        <f t="shared" si="18"/>
        <v>0</v>
      </c>
      <c r="N102" s="42" t="s">
        <v>0</v>
      </c>
      <c r="O102" s="53">
        <v>415.95236157217727</v>
      </c>
      <c r="P102" s="83">
        <f t="shared" si="11"/>
        <v>0</v>
      </c>
      <c r="Q102" s="83">
        <f t="shared" si="12"/>
        <v>0</v>
      </c>
      <c r="R102" s="73">
        <f t="shared" si="13"/>
        <v>0</v>
      </c>
      <c r="S102" s="73">
        <f t="shared" si="14"/>
        <v>0</v>
      </c>
      <c r="T102" s="73">
        <f t="shared" si="15"/>
        <v>0</v>
      </c>
      <c r="U102" s="73">
        <f t="shared" si="16"/>
        <v>0</v>
      </c>
      <c r="V102" s="73">
        <f t="shared" si="17"/>
        <v>0</v>
      </c>
      <c r="W102" s="73">
        <f t="shared" si="19"/>
        <v>0</v>
      </c>
      <c r="X102" s="73">
        <f t="shared" si="20"/>
        <v>0</v>
      </c>
      <c r="Y102" s="73">
        <f t="shared" si="21"/>
        <v>0</v>
      </c>
    </row>
    <row r="103" spans="1:25" s="28" customFormat="1" ht="30" customHeight="1" outlineLevel="1">
      <c r="A103" s="61" t="s">
        <v>277</v>
      </c>
      <c r="B103" s="62" t="s">
        <v>278</v>
      </c>
      <c r="C103" s="63" t="s">
        <v>43</v>
      </c>
      <c r="D103" s="38"/>
      <c r="E103" s="38"/>
      <c r="F103" s="38"/>
      <c r="G103" s="38"/>
      <c r="H103" s="38"/>
      <c r="I103" s="38"/>
      <c r="J103" s="38"/>
      <c r="K103" s="42"/>
      <c r="L103" s="42"/>
      <c r="M103" s="42">
        <f t="shared" si="18"/>
        <v>0</v>
      </c>
      <c r="N103" s="42" t="s">
        <v>0</v>
      </c>
      <c r="O103" s="53">
        <v>415.95236157217727</v>
      </c>
      <c r="P103" s="83">
        <f t="shared" si="11"/>
        <v>0</v>
      </c>
      <c r="Q103" s="83">
        <f t="shared" si="12"/>
        <v>0</v>
      </c>
      <c r="R103" s="73">
        <f t="shared" si="13"/>
        <v>0</v>
      </c>
      <c r="S103" s="73">
        <f t="shared" si="14"/>
        <v>0</v>
      </c>
      <c r="T103" s="73">
        <f t="shared" si="15"/>
        <v>0</v>
      </c>
      <c r="U103" s="73">
        <f t="shared" si="16"/>
        <v>0</v>
      </c>
      <c r="V103" s="73">
        <f t="shared" si="17"/>
        <v>0</v>
      </c>
      <c r="W103" s="73">
        <f t="shared" si="19"/>
        <v>0</v>
      </c>
      <c r="X103" s="73">
        <f t="shared" si="20"/>
        <v>0</v>
      </c>
      <c r="Y103" s="73">
        <f t="shared" si="21"/>
        <v>0</v>
      </c>
    </row>
    <row r="104" spans="1:25" s="28" customFormat="1" ht="30" customHeight="1" outlineLevel="1">
      <c r="A104" s="61" t="s">
        <v>279</v>
      </c>
      <c r="B104" s="62" t="s">
        <v>280</v>
      </c>
      <c r="C104" s="63" t="s">
        <v>43</v>
      </c>
      <c r="D104" s="38"/>
      <c r="E104" s="38"/>
      <c r="F104" s="38"/>
      <c r="G104" s="38"/>
      <c r="H104" s="38"/>
      <c r="I104" s="38"/>
      <c r="J104" s="38"/>
      <c r="K104" s="42"/>
      <c r="L104" s="42"/>
      <c r="M104" s="42">
        <f t="shared" si="18"/>
        <v>0</v>
      </c>
      <c r="N104" s="42" t="s">
        <v>0</v>
      </c>
      <c r="O104" s="53">
        <v>512.06990049916499</v>
      </c>
      <c r="P104" s="83">
        <f t="shared" si="11"/>
        <v>0</v>
      </c>
      <c r="Q104" s="83">
        <f t="shared" si="12"/>
        <v>0</v>
      </c>
      <c r="R104" s="73">
        <f t="shared" si="13"/>
        <v>0</v>
      </c>
      <c r="S104" s="73">
        <f t="shared" si="14"/>
        <v>0</v>
      </c>
      <c r="T104" s="73">
        <f t="shared" si="15"/>
        <v>0</v>
      </c>
      <c r="U104" s="73">
        <f t="shared" si="16"/>
        <v>0</v>
      </c>
      <c r="V104" s="73">
        <f t="shared" si="17"/>
        <v>0</v>
      </c>
      <c r="W104" s="73">
        <f t="shared" si="19"/>
        <v>0</v>
      </c>
      <c r="X104" s="73">
        <f t="shared" si="20"/>
        <v>0</v>
      </c>
      <c r="Y104" s="73">
        <f t="shared" si="21"/>
        <v>0</v>
      </c>
    </row>
    <row r="105" spans="1:25" s="28" customFormat="1" ht="30" customHeight="1" outlineLevel="1">
      <c r="A105" s="61" t="s">
        <v>281</v>
      </c>
      <c r="B105" s="62" t="s">
        <v>282</v>
      </c>
      <c r="C105" s="63" t="s">
        <v>43</v>
      </c>
      <c r="D105" s="38"/>
      <c r="E105" s="38"/>
      <c r="F105" s="38"/>
      <c r="G105" s="38"/>
      <c r="H105" s="38"/>
      <c r="I105" s="38"/>
      <c r="J105" s="38"/>
      <c r="K105" s="42"/>
      <c r="L105" s="42"/>
      <c r="M105" s="42">
        <f t="shared" si="18"/>
        <v>0</v>
      </c>
      <c r="N105" s="42" t="s">
        <v>0</v>
      </c>
      <c r="O105" s="53">
        <v>522.65860811908158</v>
      </c>
      <c r="P105" s="83">
        <f t="shared" si="11"/>
        <v>0</v>
      </c>
      <c r="Q105" s="83">
        <f t="shared" si="12"/>
        <v>0</v>
      </c>
      <c r="R105" s="73">
        <f t="shared" si="13"/>
        <v>0</v>
      </c>
      <c r="S105" s="73">
        <f t="shared" si="14"/>
        <v>0</v>
      </c>
      <c r="T105" s="73">
        <f t="shared" si="15"/>
        <v>0</v>
      </c>
      <c r="U105" s="73">
        <f t="shared" si="16"/>
        <v>0</v>
      </c>
      <c r="V105" s="73">
        <f t="shared" si="17"/>
        <v>0</v>
      </c>
      <c r="W105" s="73">
        <f t="shared" si="19"/>
        <v>0</v>
      </c>
      <c r="X105" s="73">
        <f t="shared" si="20"/>
        <v>0</v>
      </c>
      <c r="Y105" s="73">
        <f t="shared" si="21"/>
        <v>0</v>
      </c>
    </row>
    <row r="106" spans="1:25" s="28" customFormat="1" ht="30" customHeight="1" outlineLevel="1">
      <c r="A106" s="61" t="s">
        <v>283</v>
      </c>
      <c r="B106" s="62" t="s">
        <v>284</v>
      </c>
      <c r="C106" s="63" t="s">
        <v>43</v>
      </c>
      <c r="D106" s="38"/>
      <c r="E106" s="38"/>
      <c r="F106" s="38"/>
      <c r="G106" s="38"/>
      <c r="H106" s="38"/>
      <c r="I106" s="38"/>
      <c r="J106" s="38"/>
      <c r="K106" s="42"/>
      <c r="L106" s="42"/>
      <c r="M106" s="42">
        <f t="shared" si="18"/>
        <v>0</v>
      </c>
      <c r="N106" s="42" t="s">
        <v>0</v>
      </c>
      <c r="O106" s="53">
        <v>430.61364904590789</v>
      </c>
      <c r="P106" s="83">
        <f t="shared" si="11"/>
        <v>0</v>
      </c>
      <c r="Q106" s="83">
        <f t="shared" si="12"/>
        <v>0</v>
      </c>
      <c r="R106" s="73">
        <f t="shared" si="13"/>
        <v>0</v>
      </c>
      <c r="S106" s="73">
        <f t="shared" si="14"/>
        <v>0</v>
      </c>
      <c r="T106" s="73">
        <f t="shared" si="15"/>
        <v>0</v>
      </c>
      <c r="U106" s="73">
        <f t="shared" si="16"/>
        <v>0</v>
      </c>
      <c r="V106" s="73">
        <f t="shared" si="17"/>
        <v>0</v>
      </c>
      <c r="W106" s="73">
        <f t="shared" si="19"/>
        <v>0</v>
      </c>
      <c r="X106" s="73">
        <f t="shared" si="20"/>
        <v>0</v>
      </c>
      <c r="Y106" s="73">
        <f t="shared" si="21"/>
        <v>0</v>
      </c>
    </row>
    <row r="107" spans="1:25" s="28" customFormat="1" ht="30" customHeight="1" outlineLevel="1">
      <c r="A107" s="61" t="s">
        <v>285</v>
      </c>
      <c r="B107" s="62" t="s">
        <v>286</v>
      </c>
      <c r="C107" s="63" t="s">
        <v>43</v>
      </c>
      <c r="D107" s="38"/>
      <c r="E107" s="38"/>
      <c r="F107" s="38"/>
      <c r="G107" s="38"/>
      <c r="H107" s="38"/>
      <c r="I107" s="38"/>
      <c r="J107" s="38"/>
      <c r="K107" s="42"/>
      <c r="L107" s="42"/>
      <c r="M107" s="42">
        <f t="shared" si="18"/>
        <v>0</v>
      </c>
      <c r="N107" s="42" t="s">
        <v>0</v>
      </c>
      <c r="O107" s="53">
        <v>410.15300786034607</v>
      </c>
      <c r="P107" s="83">
        <f t="shared" si="11"/>
        <v>0</v>
      </c>
      <c r="Q107" s="83">
        <f t="shared" si="12"/>
        <v>0</v>
      </c>
      <c r="R107" s="73">
        <f t="shared" si="13"/>
        <v>0</v>
      </c>
      <c r="S107" s="73">
        <f t="shared" si="14"/>
        <v>0</v>
      </c>
      <c r="T107" s="73">
        <f t="shared" si="15"/>
        <v>0</v>
      </c>
      <c r="U107" s="73">
        <f t="shared" si="16"/>
        <v>0</v>
      </c>
      <c r="V107" s="73">
        <f t="shared" si="17"/>
        <v>0</v>
      </c>
      <c r="W107" s="73">
        <f t="shared" si="19"/>
        <v>0</v>
      </c>
      <c r="X107" s="73">
        <f t="shared" si="20"/>
        <v>0</v>
      </c>
      <c r="Y107" s="73">
        <f t="shared" si="21"/>
        <v>0</v>
      </c>
    </row>
    <row r="108" spans="1:25" s="28" customFormat="1" ht="30" customHeight="1" outlineLevel="1">
      <c r="A108" s="61" t="s">
        <v>287</v>
      </c>
      <c r="B108" s="62" t="s">
        <v>288</v>
      </c>
      <c r="C108" s="63" t="s">
        <v>43</v>
      </c>
      <c r="D108" s="38"/>
      <c r="E108" s="38"/>
      <c r="F108" s="38"/>
      <c r="G108" s="38"/>
      <c r="H108" s="38"/>
      <c r="I108" s="38"/>
      <c r="J108" s="38"/>
      <c r="K108" s="42"/>
      <c r="L108" s="42"/>
      <c r="M108" s="42">
        <f t="shared" si="18"/>
        <v>0</v>
      </c>
      <c r="N108" s="42" t="s">
        <v>0</v>
      </c>
      <c r="O108" s="53">
        <v>409.28263936587382</v>
      </c>
      <c r="P108" s="83">
        <f t="shared" si="11"/>
        <v>0</v>
      </c>
      <c r="Q108" s="83">
        <f t="shared" si="12"/>
        <v>0</v>
      </c>
      <c r="R108" s="73">
        <f t="shared" si="13"/>
        <v>0</v>
      </c>
      <c r="S108" s="73">
        <f t="shared" si="14"/>
        <v>0</v>
      </c>
      <c r="T108" s="73">
        <f t="shared" si="15"/>
        <v>0</v>
      </c>
      <c r="U108" s="73">
        <f t="shared" si="16"/>
        <v>0</v>
      </c>
      <c r="V108" s="73">
        <f t="shared" si="17"/>
        <v>0</v>
      </c>
      <c r="W108" s="73">
        <f t="shared" si="19"/>
        <v>0</v>
      </c>
      <c r="X108" s="73">
        <f t="shared" si="20"/>
        <v>0</v>
      </c>
      <c r="Y108" s="73">
        <f t="shared" si="21"/>
        <v>0</v>
      </c>
    </row>
    <row r="109" spans="1:25" s="28" customFormat="1" ht="30" customHeight="1" outlineLevel="1">
      <c r="A109" s="61" t="s">
        <v>289</v>
      </c>
      <c r="B109" s="62" t="s">
        <v>290</v>
      </c>
      <c r="C109" s="63" t="s">
        <v>43</v>
      </c>
      <c r="D109" s="38"/>
      <c r="E109" s="38"/>
      <c r="F109" s="38"/>
      <c r="G109" s="38"/>
      <c r="H109" s="38"/>
      <c r="I109" s="38"/>
      <c r="J109" s="38"/>
      <c r="K109" s="42"/>
      <c r="L109" s="42"/>
      <c r="M109" s="42">
        <f t="shared" si="18"/>
        <v>0</v>
      </c>
      <c r="N109" s="42" t="s">
        <v>0</v>
      </c>
      <c r="O109" s="53">
        <v>409.28263936587382</v>
      </c>
      <c r="P109" s="83">
        <f t="shared" si="11"/>
        <v>0</v>
      </c>
      <c r="Q109" s="83">
        <f t="shared" si="12"/>
        <v>0</v>
      </c>
      <c r="R109" s="73">
        <f t="shared" si="13"/>
        <v>0</v>
      </c>
      <c r="S109" s="73">
        <f t="shared" si="14"/>
        <v>0</v>
      </c>
      <c r="T109" s="73">
        <f t="shared" si="15"/>
        <v>0</v>
      </c>
      <c r="U109" s="73">
        <f t="shared" si="16"/>
        <v>0</v>
      </c>
      <c r="V109" s="73">
        <f t="shared" si="17"/>
        <v>0</v>
      </c>
      <c r="W109" s="73">
        <f t="shared" si="19"/>
        <v>0</v>
      </c>
      <c r="X109" s="73">
        <f t="shared" si="20"/>
        <v>0</v>
      </c>
      <c r="Y109" s="73">
        <f t="shared" si="21"/>
        <v>0</v>
      </c>
    </row>
    <row r="110" spans="1:25" s="28" customFormat="1" ht="30" customHeight="1" outlineLevel="1">
      <c r="A110" s="61" t="s">
        <v>291</v>
      </c>
      <c r="B110" s="62" t="s">
        <v>292</v>
      </c>
      <c r="C110" s="63" t="s">
        <v>43</v>
      </c>
      <c r="D110" s="38"/>
      <c r="E110" s="38"/>
      <c r="F110" s="38"/>
      <c r="G110" s="38"/>
      <c r="H110" s="38"/>
      <c r="I110" s="38"/>
      <c r="J110" s="38"/>
      <c r="K110" s="42"/>
      <c r="L110" s="42"/>
      <c r="M110" s="42">
        <f t="shared" si="18"/>
        <v>0</v>
      </c>
      <c r="N110" s="42" t="s">
        <v>0</v>
      </c>
      <c r="O110" s="53">
        <v>430.61364904590789</v>
      </c>
      <c r="P110" s="83">
        <f t="shared" si="11"/>
        <v>0</v>
      </c>
      <c r="Q110" s="83">
        <f t="shared" si="12"/>
        <v>0</v>
      </c>
      <c r="R110" s="73">
        <f t="shared" si="13"/>
        <v>0</v>
      </c>
      <c r="S110" s="73">
        <f t="shared" si="14"/>
        <v>0</v>
      </c>
      <c r="T110" s="73">
        <f t="shared" si="15"/>
        <v>0</v>
      </c>
      <c r="U110" s="73">
        <f t="shared" si="16"/>
        <v>0</v>
      </c>
      <c r="V110" s="73">
        <f t="shared" si="17"/>
        <v>0</v>
      </c>
      <c r="W110" s="73">
        <f t="shared" si="19"/>
        <v>0</v>
      </c>
      <c r="X110" s="73">
        <f t="shared" si="20"/>
        <v>0</v>
      </c>
      <c r="Y110" s="73">
        <f t="shared" si="21"/>
        <v>0</v>
      </c>
    </row>
    <row r="111" spans="1:25" s="28" customFormat="1" ht="30" customHeight="1" outlineLevel="1">
      <c r="A111" s="61" t="s">
        <v>293</v>
      </c>
      <c r="B111" s="62" t="s">
        <v>294</v>
      </c>
      <c r="C111" s="63" t="s">
        <v>43</v>
      </c>
      <c r="D111" s="38"/>
      <c r="E111" s="38"/>
      <c r="F111" s="38"/>
      <c r="G111" s="38"/>
      <c r="H111" s="38"/>
      <c r="I111" s="38"/>
      <c r="J111" s="38"/>
      <c r="K111" s="42"/>
      <c r="L111" s="42"/>
      <c r="M111" s="42">
        <f t="shared" si="18"/>
        <v>0</v>
      </c>
      <c r="N111" s="42" t="s">
        <v>0</v>
      </c>
      <c r="O111" s="53">
        <v>409.08715553289073</v>
      </c>
      <c r="P111" s="83">
        <f t="shared" si="11"/>
        <v>0</v>
      </c>
      <c r="Q111" s="83">
        <f t="shared" si="12"/>
        <v>0</v>
      </c>
      <c r="R111" s="73">
        <f t="shared" si="13"/>
        <v>0</v>
      </c>
      <c r="S111" s="73">
        <f t="shared" si="14"/>
        <v>0</v>
      </c>
      <c r="T111" s="73">
        <f t="shared" si="15"/>
        <v>0</v>
      </c>
      <c r="U111" s="73">
        <f t="shared" si="16"/>
        <v>0</v>
      </c>
      <c r="V111" s="73">
        <f t="shared" si="17"/>
        <v>0</v>
      </c>
      <c r="W111" s="73">
        <f t="shared" si="19"/>
        <v>0</v>
      </c>
      <c r="X111" s="73">
        <f t="shared" si="20"/>
        <v>0</v>
      </c>
      <c r="Y111" s="73">
        <f t="shared" si="21"/>
        <v>0</v>
      </c>
    </row>
    <row r="112" spans="1:25" s="28" customFormat="1" ht="30" customHeight="1" outlineLevel="1">
      <c r="A112" s="61" t="s">
        <v>295</v>
      </c>
      <c r="B112" s="62" t="s">
        <v>296</v>
      </c>
      <c r="C112" s="63" t="s">
        <v>43</v>
      </c>
      <c r="D112" s="38"/>
      <c r="E112" s="38"/>
      <c r="F112" s="38"/>
      <c r="G112" s="38"/>
      <c r="H112" s="38"/>
      <c r="I112" s="38"/>
      <c r="J112" s="38"/>
      <c r="K112" s="42"/>
      <c r="L112" s="42"/>
      <c r="M112" s="42">
        <f t="shared" si="18"/>
        <v>0</v>
      </c>
      <c r="N112" s="42" t="s">
        <v>0</v>
      </c>
      <c r="O112" s="53">
        <v>415.95236157217727</v>
      </c>
      <c r="P112" s="83">
        <f t="shared" si="11"/>
        <v>0</v>
      </c>
      <c r="Q112" s="83">
        <f t="shared" si="12"/>
        <v>0</v>
      </c>
      <c r="R112" s="73">
        <f t="shared" si="13"/>
        <v>0</v>
      </c>
      <c r="S112" s="73">
        <f t="shared" si="14"/>
        <v>0</v>
      </c>
      <c r="T112" s="73">
        <f t="shared" si="15"/>
        <v>0</v>
      </c>
      <c r="U112" s="73">
        <f t="shared" si="16"/>
        <v>0</v>
      </c>
      <c r="V112" s="73">
        <f t="shared" si="17"/>
        <v>0</v>
      </c>
      <c r="W112" s="73">
        <f t="shared" si="19"/>
        <v>0</v>
      </c>
      <c r="X112" s="73">
        <f t="shared" si="20"/>
        <v>0</v>
      </c>
      <c r="Y112" s="73">
        <f t="shared" si="21"/>
        <v>0</v>
      </c>
    </row>
    <row r="113" spans="1:25" s="28" customFormat="1" ht="30" customHeight="1" outlineLevel="1">
      <c r="A113" s="61" t="s">
        <v>297</v>
      </c>
      <c r="B113" s="62" t="s">
        <v>298</v>
      </c>
      <c r="C113" s="63" t="s">
        <v>43</v>
      </c>
      <c r="D113" s="38"/>
      <c r="E113" s="38"/>
      <c r="F113" s="38"/>
      <c r="G113" s="38"/>
      <c r="H113" s="38"/>
      <c r="I113" s="38"/>
      <c r="J113" s="38"/>
      <c r="K113" s="42"/>
      <c r="L113" s="42"/>
      <c r="M113" s="42">
        <f t="shared" si="18"/>
        <v>0</v>
      </c>
      <c r="N113" s="42" t="s">
        <v>0</v>
      </c>
      <c r="O113" s="53">
        <v>415.95236157217727</v>
      </c>
      <c r="P113" s="83">
        <f t="shared" si="11"/>
        <v>0</v>
      </c>
      <c r="Q113" s="83">
        <f t="shared" si="12"/>
        <v>0</v>
      </c>
      <c r="R113" s="73">
        <f t="shared" si="13"/>
        <v>0</v>
      </c>
      <c r="S113" s="73">
        <f t="shared" si="14"/>
        <v>0</v>
      </c>
      <c r="T113" s="73">
        <f t="shared" si="15"/>
        <v>0</v>
      </c>
      <c r="U113" s="73">
        <f t="shared" si="16"/>
        <v>0</v>
      </c>
      <c r="V113" s="73">
        <f t="shared" si="17"/>
        <v>0</v>
      </c>
      <c r="W113" s="73">
        <f t="shared" si="19"/>
        <v>0</v>
      </c>
      <c r="X113" s="73">
        <f t="shared" si="20"/>
        <v>0</v>
      </c>
      <c r="Y113" s="73">
        <f t="shared" si="21"/>
        <v>0</v>
      </c>
    </row>
    <row r="114" spans="1:25" s="28" customFormat="1" ht="30" customHeight="1" outlineLevel="1">
      <c r="A114" s="61" t="s">
        <v>299</v>
      </c>
      <c r="B114" s="62" t="s">
        <v>300</v>
      </c>
      <c r="C114" s="63" t="s">
        <v>43</v>
      </c>
      <c r="D114" s="38"/>
      <c r="E114" s="38"/>
      <c r="F114" s="38"/>
      <c r="G114" s="38"/>
      <c r="H114" s="38"/>
      <c r="I114" s="38"/>
      <c r="J114" s="38"/>
      <c r="K114" s="42"/>
      <c r="L114" s="42"/>
      <c r="M114" s="42">
        <f t="shared" si="18"/>
        <v>0</v>
      </c>
      <c r="N114" s="42" t="s">
        <v>0</v>
      </c>
      <c r="O114" s="53">
        <v>422.46383496130397</v>
      </c>
      <c r="P114" s="83">
        <f t="shared" si="11"/>
        <v>0</v>
      </c>
      <c r="Q114" s="83">
        <f t="shared" si="12"/>
        <v>0</v>
      </c>
      <c r="R114" s="73">
        <f t="shared" si="13"/>
        <v>0</v>
      </c>
      <c r="S114" s="73">
        <f t="shared" si="14"/>
        <v>0</v>
      </c>
      <c r="T114" s="73">
        <f t="shared" si="15"/>
        <v>0</v>
      </c>
      <c r="U114" s="73">
        <f t="shared" si="16"/>
        <v>0</v>
      </c>
      <c r="V114" s="73">
        <f t="shared" si="17"/>
        <v>0</v>
      </c>
      <c r="W114" s="73">
        <f t="shared" si="19"/>
        <v>0</v>
      </c>
      <c r="X114" s="73">
        <f t="shared" si="20"/>
        <v>0</v>
      </c>
      <c r="Y114" s="73">
        <f t="shared" si="21"/>
        <v>0</v>
      </c>
    </row>
    <row r="115" spans="1:25" s="28" customFormat="1" ht="30" customHeight="1" outlineLevel="1">
      <c r="A115" s="61" t="s">
        <v>301</v>
      </c>
      <c r="B115" s="62" t="s">
        <v>302</v>
      </c>
      <c r="C115" s="63" t="s">
        <v>43</v>
      </c>
      <c r="D115" s="38"/>
      <c r="E115" s="38"/>
      <c r="F115" s="38"/>
      <c r="G115" s="38"/>
      <c r="H115" s="38"/>
      <c r="I115" s="38"/>
      <c r="J115" s="38"/>
      <c r="K115" s="42"/>
      <c r="L115" s="42"/>
      <c r="M115" s="42">
        <f t="shared" si="18"/>
        <v>0</v>
      </c>
      <c r="N115" s="42" t="s">
        <v>0</v>
      </c>
      <c r="O115" s="53">
        <v>489.64976660679656</v>
      </c>
      <c r="P115" s="83">
        <f t="shared" si="11"/>
        <v>0</v>
      </c>
      <c r="Q115" s="83">
        <f t="shared" si="12"/>
        <v>0</v>
      </c>
      <c r="R115" s="73">
        <f t="shared" si="13"/>
        <v>0</v>
      </c>
      <c r="S115" s="73">
        <f t="shared" si="14"/>
        <v>0</v>
      </c>
      <c r="T115" s="73">
        <f t="shared" si="15"/>
        <v>0</v>
      </c>
      <c r="U115" s="73">
        <f t="shared" si="16"/>
        <v>0</v>
      </c>
      <c r="V115" s="73">
        <f t="shared" si="17"/>
        <v>0</v>
      </c>
      <c r="W115" s="73">
        <f t="shared" si="19"/>
        <v>0</v>
      </c>
      <c r="X115" s="73">
        <f t="shared" si="20"/>
        <v>0</v>
      </c>
      <c r="Y115" s="73">
        <f t="shared" si="21"/>
        <v>0</v>
      </c>
    </row>
    <row r="116" spans="1:25" s="28" customFormat="1" ht="30" customHeight="1" outlineLevel="1">
      <c r="A116" s="61" t="s">
        <v>303</v>
      </c>
      <c r="B116" s="62" t="s">
        <v>304</v>
      </c>
      <c r="C116" s="63" t="s">
        <v>43</v>
      </c>
      <c r="D116" s="38"/>
      <c r="E116" s="38"/>
      <c r="F116" s="38"/>
      <c r="G116" s="38"/>
      <c r="H116" s="38"/>
      <c r="I116" s="38"/>
      <c r="J116" s="38"/>
      <c r="K116" s="42"/>
      <c r="L116" s="42"/>
      <c r="M116" s="42">
        <f t="shared" si="18"/>
        <v>0</v>
      </c>
      <c r="N116" s="42" t="s">
        <v>0</v>
      </c>
      <c r="O116" s="53">
        <v>489.64976660679656</v>
      </c>
      <c r="P116" s="83">
        <f t="shared" si="11"/>
        <v>0</v>
      </c>
      <c r="Q116" s="83">
        <f t="shared" si="12"/>
        <v>0</v>
      </c>
      <c r="R116" s="73">
        <f t="shared" si="13"/>
        <v>0</v>
      </c>
      <c r="S116" s="73">
        <f t="shared" si="14"/>
        <v>0</v>
      </c>
      <c r="T116" s="73">
        <f t="shared" si="15"/>
        <v>0</v>
      </c>
      <c r="U116" s="73">
        <f t="shared" si="16"/>
        <v>0</v>
      </c>
      <c r="V116" s="73">
        <f t="shared" si="17"/>
        <v>0</v>
      </c>
      <c r="W116" s="73">
        <f t="shared" si="19"/>
        <v>0</v>
      </c>
      <c r="X116" s="73">
        <f t="shared" si="20"/>
        <v>0</v>
      </c>
      <c r="Y116" s="73">
        <f t="shared" si="21"/>
        <v>0</v>
      </c>
    </row>
    <row r="117" spans="1:25" s="28" customFormat="1" ht="30" customHeight="1" outlineLevel="1">
      <c r="A117" s="61" t="s">
        <v>305</v>
      </c>
      <c r="B117" s="62" t="s">
        <v>306</v>
      </c>
      <c r="C117" s="63" t="s">
        <v>43</v>
      </c>
      <c r="D117" s="38"/>
      <c r="E117" s="38"/>
      <c r="F117" s="38"/>
      <c r="G117" s="38"/>
      <c r="H117" s="38"/>
      <c r="I117" s="38"/>
      <c r="J117" s="38"/>
      <c r="K117" s="42"/>
      <c r="L117" s="42"/>
      <c r="M117" s="42">
        <f t="shared" si="18"/>
        <v>0</v>
      </c>
      <c r="N117" s="42" t="s">
        <v>0</v>
      </c>
      <c r="O117" s="53">
        <v>409.79927521018624</v>
      </c>
      <c r="P117" s="83">
        <f t="shared" si="11"/>
        <v>0</v>
      </c>
      <c r="Q117" s="83">
        <f t="shared" si="12"/>
        <v>0</v>
      </c>
      <c r="R117" s="73">
        <f t="shared" si="13"/>
        <v>0</v>
      </c>
      <c r="S117" s="73">
        <f t="shared" si="14"/>
        <v>0</v>
      </c>
      <c r="T117" s="73">
        <f t="shared" si="15"/>
        <v>0</v>
      </c>
      <c r="U117" s="73">
        <f t="shared" si="16"/>
        <v>0</v>
      </c>
      <c r="V117" s="73">
        <f t="shared" si="17"/>
        <v>0</v>
      </c>
      <c r="W117" s="73">
        <f t="shared" si="19"/>
        <v>0</v>
      </c>
      <c r="X117" s="73">
        <f t="shared" si="20"/>
        <v>0</v>
      </c>
      <c r="Y117" s="73">
        <f t="shared" si="21"/>
        <v>0</v>
      </c>
    </row>
    <row r="118" spans="1:25" s="28" customFormat="1" ht="30" customHeight="1" outlineLevel="1">
      <c r="A118" s="61" t="s">
        <v>307</v>
      </c>
      <c r="B118" s="62" t="s">
        <v>308</v>
      </c>
      <c r="C118" s="63" t="s">
        <v>43</v>
      </c>
      <c r="D118" s="38"/>
      <c r="E118" s="38"/>
      <c r="F118" s="38"/>
      <c r="G118" s="38"/>
      <c r="H118" s="38"/>
      <c r="I118" s="38"/>
      <c r="J118" s="38"/>
      <c r="K118" s="42"/>
      <c r="L118" s="42"/>
      <c r="M118" s="42">
        <f t="shared" si="18"/>
        <v>0</v>
      </c>
      <c r="N118" s="42" t="s">
        <v>0</v>
      </c>
      <c r="O118" s="53">
        <v>416.30609422233715</v>
      </c>
      <c r="P118" s="83">
        <f t="shared" si="11"/>
        <v>0</v>
      </c>
      <c r="Q118" s="83">
        <f t="shared" si="12"/>
        <v>0</v>
      </c>
      <c r="R118" s="73">
        <f t="shared" si="13"/>
        <v>0</v>
      </c>
      <c r="S118" s="73">
        <f t="shared" si="14"/>
        <v>0</v>
      </c>
      <c r="T118" s="73">
        <f t="shared" si="15"/>
        <v>0</v>
      </c>
      <c r="U118" s="73">
        <f t="shared" si="16"/>
        <v>0</v>
      </c>
      <c r="V118" s="73">
        <f t="shared" si="17"/>
        <v>0</v>
      </c>
      <c r="W118" s="73">
        <f t="shared" si="19"/>
        <v>0</v>
      </c>
      <c r="X118" s="73">
        <f t="shared" si="20"/>
        <v>0</v>
      </c>
      <c r="Y118" s="73">
        <f t="shared" si="21"/>
        <v>0</v>
      </c>
    </row>
    <row r="119" spans="1:25" s="28" customFormat="1" ht="30" customHeight="1" outlineLevel="1">
      <c r="A119" s="61" t="s">
        <v>309</v>
      </c>
      <c r="B119" s="62" t="s">
        <v>310</v>
      </c>
      <c r="C119" s="63" t="s">
        <v>43</v>
      </c>
      <c r="D119" s="38"/>
      <c r="E119" s="38"/>
      <c r="F119" s="38"/>
      <c r="G119" s="38"/>
      <c r="H119" s="38"/>
      <c r="I119" s="38"/>
      <c r="J119" s="38"/>
      <c r="K119" s="42"/>
      <c r="L119" s="42"/>
      <c r="M119" s="42">
        <f t="shared" si="18"/>
        <v>0</v>
      </c>
      <c r="N119" s="42" t="s">
        <v>0</v>
      </c>
      <c r="O119" s="53">
        <v>416.66448124947283</v>
      </c>
      <c r="P119" s="83">
        <f t="shared" si="11"/>
        <v>0</v>
      </c>
      <c r="Q119" s="83">
        <f t="shared" si="12"/>
        <v>0</v>
      </c>
      <c r="R119" s="73">
        <f t="shared" si="13"/>
        <v>0</v>
      </c>
      <c r="S119" s="73">
        <f t="shared" si="14"/>
        <v>0</v>
      </c>
      <c r="T119" s="73">
        <f t="shared" si="15"/>
        <v>0</v>
      </c>
      <c r="U119" s="73">
        <f t="shared" si="16"/>
        <v>0</v>
      </c>
      <c r="V119" s="73">
        <f t="shared" si="17"/>
        <v>0</v>
      </c>
      <c r="W119" s="73">
        <f t="shared" si="19"/>
        <v>0</v>
      </c>
      <c r="X119" s="73">
        <f t="shared" si="20"/>
        <v>0</v>
      </c>
      <c r="Y119" s="73">
        <f t="shared" si="21"/>
        <v>0</v>
      </c>
    </row>
    <row r="120" spans="1:25" s="28" customFormat="1" ht="30" customHeight="1" outlineLevel="1">
      <c r="A120" s="61" t="s">
        <v>311</v>
      </c>
      <c r="B120" s="62" t="s">
        <v>312</v>
      </c>
      <c r="C120" s="63" t="s">
        <v>43</v>
      </c>
      <c r="D120" s="38"/>
      <c r="E120" s="38"/>
      <c r="F120" s="38"/>
      <c r="G120" s="38"/>
      <c r="H120" s="38"/>
      <c r="I120" s="38"/>
      <c r="J120" s="38"/>
      <c r="K120" s="42"/>
      <c r="L120" s="42"/>
      <c r="M120" s="42">
        <f t="shared" si="18"/>
        <v>0</v>
      </c>
      <c r="N120" s="42" t="s">
        <v>0</v>
      </c>
      <c r="O120" s="53">
        <v>409.08715553289073</v>
      </c>
      <c r="P120" s="83">
        <f t="shared" si="11"/>
        <v>0</v>
      </c>
      <c r="Q120" s="83">
        <f t="shared" si="12"/>
        <v>0</v>
      </c>
      <c r="R120" s="73">
        <f t="shared" si="13"/>
        <v>0</v>
      </c>
      <c r="S120" s="73">
        <f t="shared" si="14"/>
        <v>0</v>
      </c>
      <c r="T120" s="73">
        <f t="shared" si="15"/>
        <v>0</v>
      </c>
      <c r="U120" s="73">
        <f t="shared" si="16"/>
        <v>0</v>
      </c>
      <c r="V120" s="73">
        <f t="shared" si="17"/>
        <v>0</v>
      </c>
      <c r="W120" s="73">
        <f t="shared" si="19"/>
        <v>0</v>
      </c>
      <c r="X120" s="73">
        <f t="shared" si="20"/>
        <v>0</v>
      </c>
      <c r="Y120" s="73">
        <f t="shared" si="21"/>
        <v>0</v>
      </c>
    </row>
    <row r="121" spans="1:25" s="28" customFormat="1" ht="30" customHeight="1" outlineLevel="1">
      <c r="A121" s="61" t="s">
        <v>313</v>
      </c>
      <c r="B121" s="62" t="s">
        <v>314</v>
      </c>
      <c r="C121" s="63" t="s">
        <v>43</v>
      </c>
      <c r="D121" s="38"/>
      <c r="E121" s="38"/>
      <c r="F121" s="38"/>
      <c r="G121" s="38"/>
      <c r="H121" s="38"/>
      <c r="I121" s="38"/>
      <c r="J121" s="38"/>
      <c r="K121" s="42"/>
      <c r="L121" s="42"/>
      <c r="M121" s="42">
        <f t="shared" si="18"/>
        <v>0</v>
      </c>
      <c r="N121" s="42" t="s">
        <v>0</v>
      </c>
      <c r="O121" s="53">
        <v>416.30609422233715</v>
      </c>
      <c r="P121" s="83">
        <f t="shared" si="11"/>
        <v>0</v>
      </c>
      <c r="Q121" s="83">
        <f t="shared" si="12"/>
        <v>0</v>
      </c>
      <c r="R121" s="73">
        <f t="shared" si="13"/>
        <v>0</v>
      </c>
      <c r="S121" s="73">
        <f t="shared" si="14"/>
        <v>0</v>
      </c>
      <c r="T121" s="73">
        <f t="shared" si="15"/>
        <v>0</v>
      </c>
      <c r="U121" s="73">
        <f t="shared" si="16"/>
        <v>0</v>
      </c>
      <c r="V121" s="73">
        <f t="shared" si="17"/>
        <v>0</v>
      </c>
      <c r="W121" s="73">
        <f t="shared" si="19"/>
        <v>0</v>
      </c>
      <c r="X121" s="73">
        <f t="shared" si="20"/>
        <v>0</v>
      </c>
      <c r="Y121" s="73">
        <f t="shared" si="21"/>
        <v>0</v>
      </c>
    </row>
    <row r="122" spans="1:25" s="28" customFormat="1" ht="30" customHeight="1" outlineLevel="1">
      <c r="A122" s="61" t="s">
        <v>315</v>
      </c>
      <c r="B122" s="62" t="s">
        <v>316</v>
      </c>
      <c r="C122" s="63" t="s">
        <v>43</v>
      </c>
      <c r="D122" s="38"/>
      <c r="E122" s="38"/>
      <c r="F122" s="38"/>
      <c r="G122" s="38"/>
      <c r="H122" s="38"/>
      <c r="I122" s="38"/>
      <c r="J122" s="38"/>
      <c r="K122" s="42"/>
      <c r="L122" s="42"/>
      <c r="M122" s="42">
        <f t="shared" si="18"/>
        <v>0</v>
      </c>
      <c r="N122" s="42" t="s">
        <v>0</v>
      </c>
      <c r="O122" s="53">
        <v>419.15922730849485</v>
      </c>
      <c r="P122" s="83">
        <f t="shared" si="11"/>
        <v>0</v>
      </c>
      <c r="Q122" s="83">
        <f t="shared" si="12"/>
        <v>0</v>
      </c>
      <c r="R122" s="73">
        <f t="shared" si="13"/>
        <v>0</v>
      </c>
      <c r="S122" s="73">
        <f t="shared" si="14"/>
        <v>0</v>
      </c>
      <c r="T122" s="73">
        <f t="shared" si="15"/>
        <v>0</v>
      </c>
      <c r="U122" s="73">
        <f t="shared" si="16"/>
        <v>0</v>
      </c>
      <c r="V122" s="73">
        <f t="shared" si="17"/>
        <v>0</v>
      </c>
      <c r="W122" s="73">
        <f t="shared" si="19"/>
        <v>0</v>
      </c>
      <c r="X122" s="73">
        <f t="shared" si="20"/>
        <v>0</v>
      </c>
      <c r="Y122" s="73">
        <f t="shared" si="21"/>
        <v>0</v>
      </c>
    </row>
    <row r="123" spans="1:25" s="28" customFormat="1" ht="30" customHeight="1" outlineLevel="1">
      <c r="A123" s="61" t="s">
        <v>317</v>
      </c>
      <c r="B123" s="62" t="s">
        <v>318</v>
      </c>
      <c r="C123" s="63" t="s">
        <v>43</v>
      </c>
      <c r="D123" s="38"/>
      <c r="E123" s="38"/>
      <c r="F123" s="38"/>
      <c r="G123" s="38"/>
      <c r="H123" s="38"/>
      <c r="I123" s="38"/>
      <c r="J123" s="38"/>
      <c r="K123" s="42"/>
      <c r="L123" s="42"/>
      <c r="M123" s="42">
        <f t="shared" si="18"/>
        <v>0</v>
      </c>
      <c r="N123" s="42" t="s">
        <v>0</v>
      </c>
      <c r="O123" s="53">
        <v>444.94913013133345</v>
      </c>
      <c r="P123" s="83">
        <f t="shared" si="11"/>
        <v>0</v>
      </c>
      <c r="Q123" s="83">
        <f t="shared" si="12"/>
        <v>0</v>
      </c>
      <c r="R123" s="73">
        <f t="shared" si="13"/>
        <v>0</v>
      </c>
      <c r="S123" s="73">
        <f t="shared" si="14"/>
        <v>0</v>
      </c>
      <c r="T123" s="73">
        <f t="shared" si="15"/>
        <v>0</v>
      </c>
      <c r="U123" s="73">
        <f t="shared" si="16"/>
        <v>0</v>
      </c>
      <c r="V123" s="73">
        <f t="shared" si="17"/>
        <v>0</v>
      </c>
      <c r="W123" s="73">
        <f t="shared" si="19"/>
        <v>0</v>
      </c>
      <c r="X123" s="73">
        <f t="shared" si="20"/>
        <v>0</v>
      </c>
      <c r="Y123" s="73">
        <f t="shared" si="21"/>
        <v>0</v>
      </c>
    </row>
    <row r="124" spans="1:25" s="28" customFormat="1" ht="30" customHeight="1" outlineLevel="1">
      <c r="A124" s="61" t="s">
        <v>319</v>
      </c>
      <c r="B124" s="62" t="s">
        <v>320</v>
      </c>
      <c r="C124" s="63" t="s">
        <v>43</v>
      </c>
      <c r="D124" s="38"/>
      <c r="E124" s="38"/>
      <c r="F124" s="38"/>
      <c r="G124" s="38"/>
      <c r="H124" s="38"/>
      <c r="I124" s="38"/>
      <c r="J124" s="38"/>
      <c r="K124" s="42"/>
      <c r="L124" s="42"/>
      <c r="M124" s="42">
        <f t="shared" si="18"/>
        <v>0</v>
      </c>
      <c r="N124" s="42" t="s">
        <v>0</v>
      </c>
      <c r="O124" s="53">
        <v>467.42511654741122</v>
      </c>
      <c r="P124" s="83">
        <f t="shared" si="11"/>
        <v>0</v>
      </c>
      <c r="Q124" s="83">
        <f t="shared" si="12"/>
        <v>0</v>
      </c>
      <c r="R124" s="73">
        <f t="shared" si="13"/>
        <v>0</v>
      </c>
      <c r="S124" s="73">
        <f t="shared" si="14"/>
        <v>0</v>
      </c>
      <c r="T124" s="73">
        <f t="shared" si="15"/>
        <v>0</v>
      </c>
      <c r="U124" s="73">
        <f t="shared" si="16"/>
        <v>0</v>
      </c>
      <c r="V124" s="73">
        <f t="shared" si="17"/>
        <v>0</v>
      </c>
      <c r="W124" s="73">
        <f t="shared" si="19"/>
        <v>0</v>
      </c>
      <c r="X124" s="73">
        <f t="shared" si="20"/>
        <v>0</v>
      </c>
      <c r="Y124" s="73">
        <f t="shared" si="21"/>
        <v>0</v>
      </c>
    </row>
    <row r="125" spans="1:25" s="28" customFormat="1" ht="30" customHeight="1" outlineLevel="1">
      <c r="A125" s="61" t="s">
        <v>321</v>
      </c>
      <c r="B125" s="62" t="s">
        <v>322</v>
      </c>
      <c r="C125" s="63" t="s">
        <v>43</v>
      </c>
      <c r="D125" s="38"/>
      <c r="E125" s="38"/>
      <c r="F125" s="38"/>
      <c r="G125" s="38"/>
      <c r="H125" s="38"/>
      <c r="I125" s="38"/>
      <c r="J125" s="38"/>
      <c r="K125" s="42"/>
      <c r="L125" s="42"/>
      <c r="M125" s="42">
        <f t="shared" si="18"/>
        <v>0</v>
      </c>
      <c r="N125" s="42" t="s">
        <v>0</v>
      </c>
      <c r="O125" s="53">
        <v>445.55419913818577</v>
      </c>
      <c r="P125" s="83">
        <f t="shared" si="11"/>
        <v>0</v>
      </c>
      <c r="Q125" s="83">
        <f t="shared" si="12"/>
        <v>0</v>
      </c>
      <c r="R125" s="73">
        <f t="shared" si="13"/>
        <v>0</v>
      </c>
      <c r="S125" s="73">
        <f t="shared" si="14"/>
        <v>0</v>
      </c>
      <c r="T125" s="73">
        <f t="shared" si="15"/>
        <v>0</v>
      </c>
      <c r="U125" s="73">
        <f t="shared" si="16"/>
        <v>0</v>
      </c>
      <c r="V125" s="73">
        <f t="shared" si="17"/>
        <v>0</v>
      </c>
      <c r="W125" s="73">
        <f t="shared" si="19"/>
        <v>0</v>
      </c>
      <c r="X125" s="73">
        <f t="shared" si="20"/>
        <v>0</v>
      </c>
      <c r="Y125" s="73">
        <f t="shared" si="21"/>
        <v>0</v>
      </c>
    </row>
    <row r="126" spans="1:25" s="28" customFormat="1" ht="30" customHeight="1" outlineLevel="1">
      <c r="A126" s="61" t="s">
        <v>323</v>
      </c>
      <c r="B126" s="62" t="s">
        <v>324</v>
      </c>
      <c r="C126" s="63" t="s">
        <v>43</v>
      </c>
      <c r="D126" s="38"/>
      <c r="E126" s="38"/>
      <c r="F126" s="38"/>
      <c r="G126" s="38"/>
      <c r="H126" s="38"/>
      <c r="I126" s="38"/>
      <c r="J126" s="38"/>
      <c r="K126" s="42"/>
      <c r="L126" s="42"/>
      <c r="M126" s="42">
        <f t="shared" si="18"/>
        <v>0</v>
      </c>
      <c r="N126" s="42" t="s">
        <v>0</v>
      </c>
      <c r="O126" s="53">
        <v>444.94913013133345</v>
      </c>
      <c r="P126" s="83">
        <f t="shared" si="11"/>
        <v>0</v>
      </c>
      <c r="Q126" s="83">
        <f t="shared" si="12"/>
        <v>0</v>
      </c>
      <c r="R126" s="73">
        <f t="shared" si="13"/>
        <v>0</v>
      </c>
      <c r="S126" s="73">
        <f t="shared" si="14"/>
        <v>0</v>
      </c>
      <c r="T126" s="73">
        <f t="shared" si="15"/>
        <v>0</v>
      </c>
      <c r="U126" s="73">
        <f t="shared" si="16"/>
        <v>0</v>
      </c>
      <c r="V126" s="73">
        <f t="shared" si="17"/>
        <v>0</v>
      </c>
      <c r="W126" s="73">
        <f t="shared" si="19"/>
        <v>0</v>
      </c>
      <c r="X126" s="73">
        <f t="shared" si="20"/>
        <v>0</v>
      </c>
      <c r="Y126" s="73">
        <f t="shared" si="21"/>
        <v>0</v>
      </c>
    </row>
    <row r="127" spans="1:25" s="28" customFormat="1" ht="30" customHeight="1" outlineLevel="1">
      <c r="A127" s="61" t="s">
        <v>325</v>
      </c>
      <c r="B127" s="62" t="s">
        <v>326</v>
      </c>
      <c r="C127" s="63" t="s">
        <v>43</v>
      </c>
      <c r="D127" s="38"/>
      <c r="E127" s="38"/>
      <c r="F127" s="38"/>
      <c r="G127" s="38"/>
      <c r="H127" s="38"/>
      <c r="I127" s="38"/>
      <c r="J127" s="38"/>
      <c r="K127" s="42"/>
      <c r="L127" s="42"/>
      <c r="M127" s="42">
        <f t="shared" si="18"/>
        <v>0</v>
      </c>
      <c r="N127" s="42" t="s">
        <v>0</v>
      </c>
      <c r="O127" s="53">
        <v>470.6319822837288</v>
      </c>
      <c r="P127" s="83">
        <f t="shared" si="11"/>
        <v>0</v>
      </c>
      <c r="Q127" s="83">
        <f t="shared" si="12"/>
        <v>0</v>
      </c>
      <c r="R127" s="73">
        <f t="shared" si="13"/>
        <v>0</v>
      </c>
      <c r="S127" s="73">
        <f t="shared" si="14"/>
        <v>0</v>
      </c>
      <c r="T127" s="73">
        <f t="shared" si="15"/>
        <v>0</v>
      </c>
      <c r="U127" s="73">
        <f t="shared" si="16"/>
        <v>0</v>
      </c>
      <c r="V127" s="73">
        <f t="shared" si="17"/>
        <v>0</v>
      </c>
      <c r="W127" s="73">
        <f t="shared" si="19"/>
        <v>0</v>
      </c>
      <c r="X127" s="73">
        <f t="shared" si="20"/>
        <v>0</v>
      </c>
      <c r="Y127" s="73">
        <f t="shared" si="21"/>
        <v>0</v>
      </c>
    </row>
    <row r="128" spans="1:25" s="28" customFormat="1" ht="30" customHeight="1" outlineLevel="1">
      <c r="A128" s="61" t="s">
        <v>327</v>
      </c>
      <c r="B128" s="62" t="s">
        <v>328</v>
      </c>
      <c r="C128" s="63" t="s">
        <v>43</v>
      </c>
      <c r="D128" s="38"/>
      <c r="E128" s="38"/>
      <c r="F128" s="38"/>
      <c r="G128" s="38"/>
      <c r="H128" s="38"/>
      <c r="I128" s="38"/>
      <c r="J128" s="38"/>
      <c r="K128" s="42"/>
      <c r="L128" s="42"/>
      <c r="M128" s="42">
        <f t="shared" si="18"/>
        <v>0</v>
      </c>
      <c r="N128" s="42" t="s">
        <v>0</v>
      </c>
      <c r="O128" s="53">
        <v>444.94913013133345</v>
      </c>
      <c r="P128" s="83">
        <f t="shared" si="11"/>
        <v>0</v>
      </c>
      <c r="Q128" s="83">
        <f t="shared" si="12"/>
        <v>0</v>
      </c>
      <c r="R128" s="73">
        <f t="shared" si="13"/>
        <v>0</v>
      </c>
      <c r="S128" s="73">
        <f t="shared" si="14"/>
        <v>0</v>
      </c>
      <c r="T128" s="73">
        <f t="shared" si="15"/>
        <v>0</v>
      </c>
      <c r="U128" s="73">
        <f t="shared" si="16"/>
        <v>0</v>
      </c>
      <c r="V128" s="73">
        <f t="shared" si="17"/>
        <v>0</v>
      </c>
      <c r="W128" s="73">
        <f t="shared" si="19"/>
        <v>0</v>
      </c>
      <c r="X128" s="73">
        <f t="shared" si="20"/>
        <v>0</v>
      </c>
      <c r="Y128" s="73">
        <f t="shared" si="21"/>
        <v>0</v>
      </c>
    </row>
    <row r="129" spans="1:25" s="28" customFormat="1" ht="30" customHeight="1" outlineLevel="1">
      <c r="A129" s="61" t="s">
        <v>329</v>
      </c>
      <c r="B129" s="62" t="s">
        <v>330</v>
      </c>
      <c r="C129" s="63" t="s">
        <v>43</v>
      </c>
      <c r="D129" s="38"/>
      <c r="E129" s="38"/>
      <c r="F129" s="38"/>
      <c r="G129" s="38"/>
      <c r="H129" s="38"/>
      <c r="I129" s="38"/>
      <c r="J129" s="38"/>
      <c r="K129" s="42"/>
      <c r="L129" s="42"/>
      <c r="M129" s="42">
        <f t="shared" si="18"/>
        <v>0</v>
      </c>
      <c r="N129" s="42" t="s">
        <v>0</v>
      </c>
      <c r="O129" s="53">
        <v>444.94913013133345</v>
      </c>
      <c r="P129" s="83">
        <f t="shared" si="11"/>
        <v>0</v>
      </c>
      <c r="Q129" s="83">
        <f t="shared" si="12"/>
        <v>0</v>
      </c>
      <c r="R129" s="73">
        <f t="shared" si="13"/>
        <v>0</v>
      </c>
      <c r="S129" s="73">
        <f t="shared" si="14"/>
        <v>0</v>
      </c>
      <c r="T129" s="73">
        <f t="shared" si="15"/>
        <v>0</v>
      </c>
      <c r="U129" s="73">
        <f t="shared" si="16"/>
        <v>0</v>
      </c>
      <c r="V129" s="73">
        <f t="shared" si="17"/>
        <v>0</v>
      </c>
      <c r="W129" s="73">
        <f t="shared" si="19"/>
        <v>0</v>
      </c>
      <c r="X129" s="73">
        <f t="shared" si="20"/>
        <v>0</v>
      </c>
      <c r="Y129" s="73">
        <f t="shared" si="21"/>
        <v>0</v>
      </c>
    </row>
    <row r="130" spans="1:25" s="28" customFormat="1" ht="30" customHeight="1" outlineLevel="1">
      <c r="A130" s="61" t="s">
        <v>331</v>
      </c>
      <c r="B130" s="62" t="s">
        <v>332</v>
      </c>
      <c r="C130" s="63" t="s">
        <v>43</v>
      </c>
      <c r="D130" s="38"/>
      <c r="E130" s="38"/>
      <c r="F130" s="38"/>
      <c r="G130" s="38"/>
      <c r="H130" s="38"/>
      <c r="I130" s="38"/>
      <c r="J130" s="38"/>
      <c r="K130" s="42"/>
      <c r="L130" s="42"/>
      <c r="M130" s="42">
        <f t="shared" si="18"/>
        <v>0</v>
      </c>
      <c r="N130" s="42" t="s">
        <v>0</v>
      </c>
      <c r="O130" s="53">
        <v>446.14530501411082</v>
      </c>
      <c r="P130" s="83">
        <f t="shared" si="11"/>
        <v>0</v>
      </c>
      <c r="Q130" s="83">
        <f t="shared" si="12"/>
        <v>0</v>
      </c>
      <c r="R130" s="73">
        <f t="shared" si="13"/>
        <v>0</v>
      </c>
      <c r="S130" s="73">
        <f t="shared" si="14"/>
        <v>0</v>
      </c>
      <c r="T130" s="73">
        <f t="shared" si="15"/>
        <v>0</v>
      </c>
      <c r="U130" s="73">
        <f t="shared" si="16"/>
        <v>0</v>
      </c>
      <c r="V130" s="73">
        <f t="shared" si="17"/>
        <v>0</v>
      </c>
      <c r="W130" s="73">
        <f t="shared" si="19"/>
        <v>0</v>
      </c>
      <c r="X130" s="73">
        <f t="shared" si="20"/>
        <v>0</v>
      </c>
      <c r="Y130" s="73">
        <f t="shared" si="21"/>
        <v>0</v>
      </c>
    </row>
    <row r="131" spans="1:25" s="28" customFormat="1" ht="30" customHeight="1" outlineLevel="1">
      <c r="A131" s="61" t="s">
        <v>333</v>
      </c>
      <c r="B131" s="62" t="s">
        <v>334</v>
      </c>
      <c r="C131" s="63" t="s">
        <v>43</v>
      </c>
      <c r="D131" s="38"/>
      <c r="E131" s="38"/>
      <c r="F131" s="38"/>
      <c r="G131" s="38"/>
      <c r="H131" s="38"/>
      <c r="I131" s="38"/>
      <c r="J131" s="38"/>
      <c r="K131" s="42"/>
      <c r="L131" s="42"/>
      <c r="M131" s="42">
        <f t="shared" si="18"/>
        <v>0</v>
      </c>
      <c r="N131" s="42" t="s">
        <v>0</v>
      </c>
      <c r="O131" s="53">
        <v>445.8427705106846</v>
      </c>
      <c r="P131" s="83">
        <f t="shared" si="11"/>
        <v>0</v>
      </c>
      <c r="Q131" s="83">
        <f t="shared" si="12"/>
        <v>0</v>
      </c>
      <c r="R131" s="73">
        <f t="shared" si="13"/>
        <v>0</v>
      </c>
      <c r="S131" s="73">
        <f t="shared" si="14"/>
        <v>0</v>
      </c>
      <c r="T131" s="73">
        <f t="shared" si="15"/>
        <v>0</v>
      </c>
      <c r="U131" s="73">
        <f t="shared" si="16"/>
        <v>0</v>
      </c>
      <c r="V131" s="73">
        <f t="shared" si="17"/>
        <v>0</v>
      </c>
      <c r="W131" s="73">
        <f t="shared" si="19"/>
        <v>0</v>
      </c>
      <c r="X131" s="73">
        <f t="shared" si="20"/>
        <v>0</v>
      </c>
      <c r="Y131" s="73">
        <f t="shared" si="21"/>
        <v>0</v>
      </c>
    </row>
    <row r="132" spans="1:25" s="28" customFormat="1" ht="30" customHeight="1" outlineLevel="1">
      <c r="A132" s="61" t="s">
        <v>335</v>
      </c>
      <c r="B132" s="62" t="s">
        <v>336</v>
      </c>
      <c r="C132" s="63" t="s">
        <v>43</v>
      </c>
      <c r="D132" s="38"/>
      <c r="E132" s="38"/>
      <c r="F132" s="38"/>
      <c r="G132" s="38"/>
      <c r="H132" s="38"/>
      <c r="I132" s="38"/>
      <c r="J132" s="38"/>
      <c r="K132" s="42"/>
      <c r="L132" s="42"/>
      <c r="M132" s="42">
        <f t="shared" si="18"/>
        <v>0</v>
      </c>
      <c r="N132" s="42" t="s">
        <v>0</v>
      </c>
      <c r="O132" s="53">
        <v>2180.9526176914828</v>
      </c>
      <c r="P132" s="83">
        <f t="shared" si="11"/>
        <v>0</v>
      </c>
      <c r="Q132" s="83">
        <f t="shared" si="12"/>
        <v>0</v>
      </c>
      <c r="R132" s="73">
        <f t="shared" si="13"/>
        <v>0</v>
      </c>
      <c r="S132" s="73">
        <f t="shared" si="14"/>
        <v>0</v>
      </c>
      <c r="T132" s="73">
        <f t="shared" si="15"/>
        <v>0</v>
      </c>
      <c r="U132" s="73">
        <f t="shared" si="16"/>
        <v>0</v>
      </c>
      <c r="V132" s="73">
        <f t="shared" si="17"/>
        <v>0</v>
      </c>
      <c r="W132" s="73">
        <f t="shared" si="19"/>
        <v>0</v>
      </c>
      <c r="X132" s="73">
        <f t="shared" si="20"/>
        <v>0</v>
      </c>
      <c r="Y132" s="73">
        <f t="shared" si="21"/>
        <v>0</v>
      </c>
    </row>
    <row r="133" spans="1:25" s="28" customFormat="1" ht="30" customHeight="1" outlineLevel="1">
      <c r="A133" s="61" t="s">
        <v>337</v>
      </c>
      <c r="B133" s="62" t="s">
        <v>338</v>
      </c>
      <c r="C133" s="63" t="s">
        <v>43</v>
      </c>
      <c r="D133" s="38"/>
      <c r="E133" s="38"/>
      <c r="F133" s="38"/>
      <c r="G133" s="38"/>
      <c r="H133" s="38"/>
      <c r="I133" s="38"/>
      <c r="J133" s="38"/>
      <c r="K133" s="42"/>
      <c r="L133" s="42"/>
      <c r="M133" s="42">
        <f t="shared" si="18"/>
        <v>0</v>
      </c>
      <c r="N133" s="42" t="s">
        <v>0</v>
      </c>
      <c r="O133" s="53">
        <v>2119.7242885749979</v>
      </c>
      <c r="P133" s="83">
        <f t="shared" si="11"/>
        <v>0</v>
      </c>
      <c r="Q133" s="83">
        <f t="shared" si="12"/>
        <v>0</v>
      </c>
      <c r="R133" s="73">
        <f t="shared" si="13"/>
        <v>0</v>
      </c>
      <c r="S133" s="73">
        <f t="shared" si="14"/>
        <v>0</v>
      </c>
      <c r="T133" s="73">
        <f t="shared" si="15"/>
        <v>0</v>
      </c>
      <c r="U133" s="73">
        <f t="shared" si="16"/>
        <v>0</v>
      </c>
      <c r="V133" s="73">
        <f t="shared" si="17"/>
        <v>0</v>
      </c>
      <c r="W133" s="73">
        <f t="shared" si="19"/>
        <v>0</v>
      </c>
      <c r="X133" s="73">
        <f t="shared" si="20"/>
        <v>0</v>
      </c>
      <c r="Y133" s="73">
        <f t="shared" si="21"/>
        <v>0</v>
      </c>
    </row>
    <row r="134" spans="1:25" s="28" customFormat="1" ht="30" customHeight="1" outlineLevel="1">
      <c r="A134" s="61" t="s">
        <v>339</v>
      </c>
      <c r="B134" s="62" t="s">
        <v>340</v>
      </c>
      <c r="C134" s="63" t="s">
        <v>43</v>
      </c>
      <c r="D134" s="38"/>
      <c r="E134" s="38"/>
      <c r="F134" s="38"/>
      <c r="G134" s="38"/>
      <c r="H134" s="38"/>
      <c r="I134" s="38"/>
      <c r="J134" s="38"/>
      <c r="K134" s="42"/>
      <c r="L134" s="42"/>
      <c r="M134" s="42">
        <f t="shared" si="18"/>
        <v>0</v>
      </c>
      <c r="N134" s="42" t="s">
        <v>0</v>
      </c>
      <c r="O134" s="53">
        <v>8457.0634719065729</v>
      </c>
      <c r="P134" s="83">
        <f t="shared" ref="P134:P197" si="22">D134*O134</f>
        <v>0</v>
      </c>
      <c r="Q134" s="83">
        <f t="shared" ref="Q134:Q197" si="23">E134*O134</f>
        <v>0</v>
      </c>
      <c r="R134" s="73">
        <f t="shared" ref="R134:R197" si="24">F134*O134</f>
        <v>0</v>
      </c>
      <c r="S134" s="73">
        <f t="shared" ref="S134:S197" si="25">G134*O134</f>
        <v>0</v>
      </c>
      <c r="T134" s="73">
        <f t="shared" ref="T134:T197" si="26">H134*O134</f>
        <v>0</v>
      </c>
      <c r="U134" s="73">
        <f t="shared" ref="U134:U197" si="27">I134*O134</f>
        <v>0</v>
      </c>
      <c r="V134" s="73">
        <f t="shared" ref="V134:V197" si="28">J134*O134</f>
        <v>0</v>
      </c>
      <c r="W134" s="73">
        <f t="shared" si="19"/>
        <v>0</v>
      </c>
      <c r="X134" s="73">
        <f t="shared" si="20"/>
        <v>0</v>
      </c>
      <c r="Y134" s="73">
        <f t="shared" si="21"/>
        <v>0</v>
      </c>
    </row>
    <row r="135" spans="1:25" s="28" customFormat="1" ht="30" customHeight="1" outlineLevel="1">
      <c r="A135" s="61" t="s">
        <v>341</v>
      </c>
      <c r="B135" s="62" t="s">
        <v>342</v>
      </c>
      <c r="C135" s="63" t="s">
        <v>43</v>
      </c>
      <c r="D135" s="38"/>
      <c r="E135" s="38"/>
      <c r="F135" s="38"/>
      <c r="G135" s="38"/>
      <c r="H135" s="38"/>
      <c r="I135" s="38"/>
      <c r="J135" s="38"/>
      <c r="K135" s="42"/>
      <c r="L135" s="42"/>
      <c r="M135" s="42">
        <f t="shared" ref="M135:M198" si="29">D135+E135+F135+G135+H135+I135+J135+K135+L135</f>
        <v>0</v>
      </c>
      <c r="N135" s="42" t="s">
        <v>0</v>
      </c>
      <c r="O135" s="53">
        <v>7997.2017179448167</v>
      </c>
      <c r="P135" s="83">
        <f t="shared" si="22"/>
        <v>0</v>
      </c>
      <c r="Q135" s="83">
        <f t="shared" si="23"/>
        <v>0</v>
      </c>
      <c r="R135" s="73">
        <f t="shared" si="24"/>
        <v>0</v>
      </c>
      <c r="S135" s="73">
        <f t="shared" si="25"/>
        <v>0</v>
      </c>
      <c r="T135" s="73">
        <f t="shared" si="26"/>
        <v>0</v>
      </c>
      <c r="U135" s="73">
        <f t="shared" si="27"/>
        <v>0</v>
      </c>
      <c r="V135" s="73">
        <f t="shared" si="28"/>
        <v>0</v>
      </c>
      <c r="W135" s="73">
        <f t="shared" ref="W135:W198" si="30">K135*O135</f>
        <v>0</v>
      </c>
      <c r="X135" s="73">
        <f t="shared" ref="X135:X198" si="31">L135*O135</f>
        <v>0</v>
      </c>
      <c r="Y135" s="73">
        <f t="shared" ref="Y135:Y198" si="32">P135+Q135+R135+S135+T135+U135+V135+W135+X135</f>
        <v>0</v>
      </c>
    </row>
    <row r="136" spans="1:25" s="28" customFormat="1" ht="30" customHeight="1" outlineLevel="1">
      <c r="A136" s="61" t="s">
        <v>343</v>
      </c>
      <c r="B136" s="62" t="s">
        <v>344</v>
      </c>
      <c r="C136" s="63" t="s">
        <v>43</v>
      </c>
      <c r="D136" s="38"/>
      <c r="E136" s="38"/>
      <c r="F136" s="38"/>
      <c r="G136" s="38"/>
      <c r="H136" s="38"/>
      <c r="I136" s="38"/>
      <c r="J136" s="38"/>
      <c r="K136" s="42"/>
      <c r="L136" s="42"/>
      <c r="M136" s="42">
        <f t="shared" si="29"/>
        <v>0</v>
      </c>
      <c r="N136" s="42" t="s">
        <v>0</v>
      </c>
      <c r="O136" s="53">
        <v>1809.4914456308582</v>
      </c>
      <c r="P136" s="83">
        <f t="shared" si="22"/>
        <v>0</v>
      </c>
      <c r="Q136" s="83">
        <f t="shared" si="23"/>
        <v>0</v>
      </c>
      <c r="R136" s="73">
        <f t="shared" si="24"/>
        <v>0</v>
      </c>
      <c r="S136" s="73">
        <f t="shared" si="25"/>
        <v>0</v>
      </c>
      <c r="T136" s="73">
        <f t="shared" si="26"/>
        <v>0</v>
      </c>
      <c r="U136" s="73">
        <f t="shared" si="27"/>
        <v>0</v>
      </c>
      <c r="V136" s="73">
        <f t="shared" si="28"/>
        <v>0</v>
      </c>
      <c r="W136" s="73">
        <f t="shared" si="30"/>
        <v>0</v>
      </c>
      <c r="X136" s="73">
        <f t="shared" si="31"/>
        <v>0</v>
      </c>
      <c r="Y136" s="73">
        <f t="shared" si="32"/>
        <v>0</v>
      </c>
    </row>
    <row r="137" spans="1:25" s="28" customFormat="1" ht="30" customHeight="1" outlineLevel="1">
      <c r="A137" s="61" t="s">
        <v>345</v>
      </c>
      <c r="B137" s="62" t="s">
        <v>346</v>
      </c>
      <c r="C137" s="63" t="s">
        <v>43</v>
      </c>
      <c r="D137" s="38"/>
      <c r="E137" s="38"/>
      <c r="F137" s="38"/>
      <c r="G137" s="38"/>
      <c r="H137" s="38"/>
      <c r="I137" s="38"/>
      <c r="J137" s="38"/>
      <c r="K137" s="42"/>
      <c r="L137" s="42"/>
      <c r="M137" s="42">
        <f t="shared" si="29"/>
        <v>0</v>
      </c>
      <c r="N137" s="42" t="s">
        <v>0</v>
      </c>
      <c r="O137" s="53">
        <v>1991.5334379078588</v>
      </c>
      <c r="P137" s="83">
        <f t="shared" si="22"/>
        <v>0</v>
      </c>
      <c r="Q137" s="83">
        <f t="shared" si="23"/>
        <v>0</v>
      </c>
      <c r="R137" s="73">
        <f t="shared" si="24"/>
        <v>0</v>
      </c>
      <c r="S137" s="73">
        <f t="shared" si="25"/>
        <v>0</v>
      </c>
      <c r="T137" s="73">
        <f t="shared" si="26"/>
        <v>0</v>
      </c>
      <c r="U137" s="73">
        <f t="shared" si="27"/>
        <v>0</v>
      </c>
      <c r="V137" s="73">
        <f t="shared" si="28"/>
        <v>0</v>
      </c>
      <c r="W137" s="73">
        <f t="shared" si="30"/>
        <v>0</v>
      </c>
      <c r="X137" s="73">
        <f t="shared" si="31"/>
        <v>0</v>
      </c>
      <c r="Y137" s="73">
        <f t="shared" si="32"/>
        <v>0</v>
      </c>
    </row>
    <row r="138" spans="1:25" s="28" customFormat="1" ht="30" customHeight="1" outlineLevel="1">
      <c r="A138" s="61" t="s">
        <v>347</v>
      </c>
      <c r="B138" s="62" t="s">
        <v>348</v>
      </c>
      <c r="C138" s="63" t="s">
        <v>355</v>
      </c>
      <c r="D138" s="38"/>
      <c r="E138" s="38"/>
      <c r="F138" s="38"/>
      <c r="G138" s="38"/>
      <c r="H138" s="38"/>
      <c r="I138" s="38"/>
      <c r="J138" s="38"/>
      <c r="K138" s="42"/>
      <c r="L138" s="42"/>
      <c r="M138" s="42">
        <f t="shared" si="29"/>
        <v>0</v>
      </c>
      <c r="N138" s="42" t="s">
        <v>0</v>
      </c>
      <c r="O138" s="53">
        <v>3.4535477160343251</v>
      </c>
      <c r="P138" s="83">
        <f t="shared" si="22"/>
        <v>0</v>
      </c>
      <c r="Q138" s="83">
        <f t="shared" si="23"/>
        <v>0</v>
      </c>
      <c r="R138" s="73">
        <f t="shared" si="24"/>
        <v>0</v>
      </c>
      <c r="S138" s="73">
        <f t="shared" si="25"/>
        <v>0</v>
      </c>
      <c r="T138" s="73">
        <f t="shared" si="26"/>
        <v>0</v>
      </c>
      <c r="U138" s="73">
        <f t="shared" si="27"/>
        <v>0</v>
      </c>
      <c r="V138" s="73">
        <f t="shared" si="28"/>
        <v>0</v>
      </c>
      <c r="W138" s="73">
        <f t="shared" si="30"/>
        <v>0</v>
      </c>
      <c r="X138" s="73">
        <f t="shared" si="31"/>
        <v>0</v>
      </c>
      <c r="Y138" s="73">
        <f t="shared" si="32"/>
        <v>0</v>
      </c>
    </row>
    <row r="139" spans="1:25" s="28" customFormat="1" ht="30" customHeight="1" outlineLevel="1">
      <c r="A139" s="61" t="s">
        <v>349</v>
      </c>
      <c r="B139" s="62" t="s">
        <v>350</v>
      </c>
      <c r="C139" s="63" t="s">
        <v>125</v>
      </c>
      <c r="D139" s="38"/>
      <c r="E139" s="38"/>
      <c r="F139" s="38"/>
      <c r="G139" s="38"/>
      <c r="H139" s="38"/>
      <c r="I139" s="38"/>
      <c r="J139" s="38"/>
      <c r="K139" s="42"/>
      <c r="L139" s="42"/>
      <c r="M139" s="42">
        <f t="shared" si="29"/>
        <v>0</v>
      </c>
      <c r="N139" s="42" t="s">
        <v>0</v>
      </c>
      <c r="O139" s="53">
        <v>1.1961748827773875</v>
      </c>
      <c r="P139" s="83">
        <f t="shared" si="22"/>
        <v>0</v>
      </c>
      <c r="Q139" s="83">
        <f t="shared" si="23"/>
        <v>0</v>
      </c>
      <c r="R139" s="73">
        <f t="shared" si="24"/>
        <v>0</v>
      </c>
      <c r="S139" s="73">
        <f t="shared" si="25"/>
        <v>0</v>
      </c>
      <c r="T139" s="73">
        <f t="shared" si="26"/>
        <v>0</v>
      </c>
      <c r="U139" s="73">
        <f t="shared" si="27"/>
        <v>0</v>
      </c>
      <c r="V139" s="73">
        <f t="shared" si="28"/>
        <v>0</v>
      </c>
      <c r="W139" s="73">
        <f t="shared" si="30"/>
        <v>0</v>
      </c>
      <c r="X139" s="73">
        <f t="shared" si="31"/>
        <v>0</v>
      </c>
      <c r="Y139" s="73">
        <f t="shared" si="32"/>
        <v>0</v>
      </c>
    </row>
    <row r="140" spans="1:25" s="28" customFormat="1" ht="30" customHeight="1" outlineLevel="1">
      <c r="A140" s="61" t="s">
        <v>351</v>
      </c>
      <c r="B140" s="62" t="s">
        <v>352</v>
      </c>
      <c r="C140" s="63" t="s">
        <v>125</v>
      </c>
      <c r="D140" s="38"/>
      <c r="E140" s="38"/>
      <c r="F140" s="38"/>
      <c r="G140" s="38"/>
      <c r="H140" s="38"/>
      <c r="I140" s="38"/>
      <c r="J140" s="38"/>
      <c r="K140" s="42"/>
      <c r="L140" s="42"/>
      <c r="M140" s="42">
        <f t="shared" si="29"/>
        <v>0</v>
      </c>
      <c r="N140" s="42" t="s">
        <v>0</v>
      </c>
      <c r="O140" s="53">
        <v>1.6197231875740501</v>
      </c>
      <c r="P140" s="83">
        <f t="shared" si="22"/>
        <v>0</v>
      </c>
      <c r="Q140" s="83">
        <f t="shared" si="23"/>
        <v>0</v>
      </c>
      <c r="R140" s="73">
        <f t="shared" si="24"/>
        <v>0</v>
      </c>
      <c r="S140" s="73">
        <f t="shared" si="25"/>
        <v>0</v>
      </c>
      <c r="T140" s="73">
        <f t="shared" si="26"/>
        <v>0</v>
      </c>
      <c r="U140" s="73">
        <f t="shared" si="27"/>
        <v>0</v>
      </c>
      <c r="V140" s="73">
        <f t="shared" si="28"/>
        <v>0</v>
      </c>
      <c r="W140" s="73">
        <f t="shared" si="30"/>
        <v>0</v>
      </c>
      <c r="X140" s="73">
        <f t="shared" si="31"/>
        <v>0</v>
      </c>
      <c r="Y140" s="73">
        <f t="shared" si="32"/>
        <v>0</v>
      </c>
    </row>
    <row r="141" spans="1:25" s="28" customFormat="1" ht="30" customHeight="1" outlineLevel="1">
      <c r="A141" s="61" t="s">
        <v>353</v>
      </c>
      <c r="B141" s="62" t="s">
        <v>354</v>
      </c>
      <c r="C141" s="63" t="s">
        <v>125</v>
      </c>
      <c r="D141" s="38"/>
      <c r="E141" s="38"/>
      <c r="F141" s="38"/>
      <c r="G141" s="38"/>
      <c r="H141" s="38"/>
      <c r="I141" s="38"/>
      <c r="J141" s="38"/>
      <c r="K141" s="42"/>
      <c r="L141" s="42"/>
      <c r="M141" s="42">
        <f t="shared" si="29"/>
        <v>0</v>
      </c>
      <c r="N141" s="42" t="s">
        <v>0</v>
      </c>
      <c r="O141" s="53">
        <v>2.1782484246685501</v>
      </c>
      <c r="P141" s="83">
        <f t="shared" si="22"/>
        <v>0</v>
      </c>
      <c r="Q141" s="83">
        <f t="shared" si="23"/>
        <v>0</v>
      </c>
      <c r="R141" s="73">
        <f t="shared" si="24"/>
        <v>0</v>
      </c>
      <c r="S141" s="73">
        <f t="shared" si="25"/>
        <v>0</v>
      </c>
      <c r="T141" s="73">
        <f t="shared" si="26"/>
        <v>0</v>
      </c>
      <c r="U141" s="73">
        <f t="shared" si="27"/>
        <v>0</v>
      </c>
      <c r="V141" s="73">
        <f t="shared" si="28"/>
        <v>0</v>
      </c>
      <c r="W141" s="73">
        <f t="shared" si="30"/>
        <v>0</v>
      </c>
      <c r="X141" s="73">
        <f t="shared" si="31"/>
        <v>0</v>
      </c>
      <c r="Y141" s="73">
        <f t="shared" si="32"/>
        <v>0</v>
      </c>
    </row>
    <row r="142" spans="1:25" s="28" customFormat="1" ht="30" customHeight="1" outlineLevel="1">
      <c r="A142" s="61" t="s">
        <v>356</v>
      </c>
      <c r="B142" s="62" t="s">
        <v>357</v>
      </c>
      <c r="C142" s="63" t="s">
        <v>125</v>
      </c>
      <c r="D142" s="38"/>
      <c r="E142" s="38"/>
      <c r="F142" s="38"/>
      <c r="G142" s="38"/>
      <c r="H142" s="38"/>
      <c r="I142" s="38"/>
      <c r="J142" s="38"/>
      <c r="K142" s="42"/>
      <c r="L142" s="42"/>
      <c r="M142" s="42">
        <f t="shared" si="29"/>
        <v>0</v>
      </c>
      <c r="N142" s="42" t="s">
        <v>0</v>
      </c>
      <c r="O142" s="53">
        <v>2.6111054834167877</v>
      </c>
      <c r="P142" s="83">
        <f t="shared" si="22"/>
        <v>0</v>
      </c>
      <c r="Q142" s="83">
        <f t="shared" si="23"/>
        <v>0</v>
      </c>
      <c r="R142" s="73">
        <f t="shared" si="24"/>
        <v>0</v>
      </c>
      <c r="S142" s="73">
        <f t="shared" si="25"/>
        <v>0</v>
      </c>
      <c r="T142" s="73">
        <f t="shared" si="26"/>
        <v>0</v>
      </c>
      <c r="U142" s="73">
        <f t="shared" si="27"/>
        <v>0</v>
      </c>
      <c r="V142" s="73">
        <f t="shared" si="28"/>
        <v>0</v>
      </c>
      <c r="W142" s="73">
        <f t="shared" si="30"/>
        <v>0</v>
      </c>
      <c r="X142" s="73">
        <f t="shared" si="31"/>
        <v>0</v>
      </c>
      <c r="Y142" s="73">
        <f t="shared" si="32"/>
        <v>0</v>
      </c>
    </row>
    <row r="143" spans="1:25" s="28" customFormat="1" ht="30" customHeight="1" outlineLevel="1">
      <c r="A143" s="61" t="s">
        <v>358</v>
      </c>
      <c r="B143" s="62" t="s">
        <v>359</v>
      </c>
      <c r="C143" s="63" t="s">
        <v>125</v>
      </c>
      <c r="D143" s="38"/>
      <c r="E143" s="38"/>
      <c r="F143" s="38"/>
      <c r="G143" s="38"/>
      <c r="H143" s="38"/>
      <c r="I143" s="38"/>
      <c r="J143" s="38"/>
      <c r="K143" s="42"/>
      <c r="L143" s="42"/>
      <c r="M143" s="42">
        <f t="shared" si="29"/>
        <v>0</v>
      </c>
      <c r="N143" s="42" t="s">
        <v>0</v>
      </c>
      <c r="O143" s="53">
        <v>3.155667589583925</v>
      </c>
      <c r="P143" s="83">
        <f t="shared" si="22"/>
        <v>0</v>
      </c>
      <c r="Q143" s="83">
        <f t="shared" si="23"/>
        <v>0</v>
      </c>
      <c r="R143" s="73">
        <f t="shared" si="24"/>
        <v>0</v>
      </c>
      <c r="S143" s="73">
        <f t="shared" si="25"/>
        <v>0</v>
      </c>
      <c r="T143" s="73">
        <f t="shared" si="26"/>
        <v>0</v>
      </c>
      <c r="U143" s="73">
        <f t="shared" si="27"/>
        <v>0</v>
      </c>
      <c r="V143" s="73">
        <f t="shared" si="28"/>
        <v>0</v>
      </c>
      <c r="W143" s="73">
        <f t="shared" si="30"/>
        <v>0</v>
      </c>
      <c r="X143" s="73">
        <f t="shared" si="31"/>
        <v>0</v>
      </c>
      <c r="Y143" s="73">
        <f t="shared" si="32"/>
        <v>0</v>
      </c>
    </row>
    <row r="144" spans="1:25" s="28" customFormat="1" ht="30" customHeight="1" outlineLevel="1">
      <c r="A144" s="61" t="s">
        <v>360</v>
      </c>
      <c r="B144" s="62" t="s">
        <v>361</v>
      </c>
      <c r="C144" s="63" t="s">
        <v>125</v>
      </c>
      <c r="D144" s="38"/>
      <c r="E144" s="38"/>
      <c r="F144" s="38"/>
      <c r="G144" s="38"/>
      <c r="H144" s="38"/>
      <c r="I144" s="38"/>
      <c r="J144" s="38"/>
      <c r="K144" s="42"/>
      <c r="L144" s="42"/>
      <c r="M144" s="42">
        <f t="shared" si="29"/>
        <v>0</v>
      </c>
      <c r="N144" s="42" t="s">
        <v>0</v>
      </c>
      <c r="O144" s="53">
        <v>4.0353448380077621</v>
      </c>
      <c r="P144" s="83">
        <f t="shared" si="22"/>
        <v>0</v>
      </c>
      <c r="Q144" s="83">
        <f t="shared" si="23"/>
        <v>0</v>
      </c>
      <c r="R144" s="73">
        <f t="shared" si="24"/>
        <v>0</v>
      </c>
      <c r="S144" s="73">
        <f t="shared" si="25"/>
        <v>0</v>
      </c>
      <c r="T144" s="73">
        <f t="shared" si="26"/>
        <v>0</v>
      </c>
      <c r="U144" s="73">
        <f t="shared" si="27"/>
        <v>0</v>
      </c>
      <c r="V144" s="73">
        <f t="shared" si="28"/>
        <v>0</v>
      </c>
      <c r="W144" s="73">
        <f t="shared" si="30"/>
        <v>0</v>
      </c>
      <c r="X144" s="73">
        <f t="shared" si="31"/>
        <v>0</v>
      </c>
      <c r="Y144" s="73">
        <f t="shared" si="32"/>
        <v>0</v>
      </c>
    </row>
    <row r="145" spans="1:25" s="28" customFormat="1" ht="30" customHeight="1" outlineLevel="1">
      <c r="A145" s="61" t="s">
        <v>362</v>
      </c>
      <c r="B145" s="62" t="s">
        <v>363</v>
      </c>
      <c r="C145" s="63" t="s">
        <v>125</v>
      </c>
      <c r="D145" s="38"/>
      <c r="E145" s="38"/>
      <c r="F145" s="38"/>
      <c r="G145" s="38"/>
      <c r="H145" s="38"/>
      <c r="I145" s="38"/>
      <c r="J145" s="38"/>
      <c r="K145" s="42"/>
      <c r="L145" s="42"/>
      <c r="M145" s="42">
        <f t="shared" si="29"/>
        <v>0</v>
      </c>
      <c r="N145" s="42" t="s">
        <v>0</v>
      </c>
      <c r="O145" s="53">
        <v>4.919676463407388</v>
      </c>
      <c r="P145" s="83">
        <f t="shared" si="22"/>
        <v>0</v>
      </c>
      <c r="Q145" s="83">
        <f t="shared" si="23"/>
        <v>0</v>
      </c>
      <c r="R145" s="73">
        <f t="shared" si="24"/>
        <v>0</v>
      </c>
      <c r="S145" s="73">
        <f t="shared" si="25"/>
        <v>0</v>
      </c>
      <c r="T145" s="73">
        <f t="shared" si="26"/>
        <v>0</v>
      </c>
      <c r="U145" s="73">
        <f t="shared" si="27"/>
        <v>0</v>
      </c>
      <c r="V145" s="73">
        <f t="shared" si="28"/>
        <v>0</v>
      </c>
      <c r="W145" s="73">
        <f t="shared" si="30"/>
        <v>0</v>
      </c>
      <c r="X145" s="73">
        <f t="shared" si="31"/>
        <v>0</v>
      </c>
      <c r="Y145" s="73">
        <f t="shared" si="32"/>
        <v>0</v>
      </c>
    </row>
    <row r="146" spans="1:25" s="28" customFormat="1" ht="30" customHeight="1" outlineLevel="1">
      <c r="A146" s="61" t="s">
        <v>364</v>
      </c>
      <c r="B146" s="62" t="s">
        <v>365</v>
      </c>
      <c r="C146" s="63" t="s">
        <v>125</v>
      </c>
      <c r="D146" s="38"/>
      <c r="E146" s="38"/>
      <c r="F146" s="38"/>
      <c r="G146" s="38"/>
      <c r="H146" s="38"/>
      <c r="I146" s="38"/>
      <c r="J146" s="38"/>
      <c r="K146" s="42"/>
      <c r="L146" s="42"/>
      <c r="M146" s="42">
        <f t="shared" si="29"/>
        <v>0</v>
      </c>
      <c r="N146" s="42" t="s">
        <v>0</v>
      </c>
      <c r="O146" s="53">
        <v>6.4463121114656872</v>
      </c>
      <c r="P146" s="83">
        <f t="shared" si="22"/>
        <v>0</v>
      </c>
      <c r="Q146" s="83">
        <f t="shared" si="23"/>
        <v>0</v>
      </c>
      <c r="R146" s="73">
        <f t="shared" si="24"/>
        <v>0</v>
      </c>
      <c r="S146" s="73">
        <f t="shared" si="25"/>
        <v>0</v>
      </c>
      <c r="T146" s="73">
        <f t="shared" si="26"/>
        <v>0</v>
      </c>
      <c r="U146" s="73">
        <f t="shared" si="27"/>
        <v>0</v>
      </c>
      <c r="V146" s="73">
        <f t="shared" si="28"/>
        <v>0</v>
      </c>
      <c r="W146" s="73">
        <f t="shared" si="30"/>
        <v>0</v>
      </c>
      <c r="X146" s="73">
        <f t="shared" si="31"/>
        <v>0</v>
      </c>
      <c r="Y146" s="73">
        <f t="shared" si="32"/>
        <v>0</v>
      </c>
    </row>
    <row r="147" spans="1:25" s="28" customFormat="1" ht="30" customHeight="1" outlineLevel="1">
      <c r="A147" s="61" t="s">
        <v>366</v>
      </c>
      <c r="B147" s="62" t="s">
        <v>367</v>
      </c>
      <c r="C147" s="63" t="s">
        <v>125</v>
      </c>
      <c r="D147" s="38"/>
      <c r="E147" s="38"/>
      <c r="F147" s="38"/>
      <c r="G147" s="38"/>
      <c r="H147" s="38"/>
      <c r="I147" s="38"/>
      <c r="J147" s="38"/>
      <c r="K147" s="42"/>
      <c r="L147" s="42"/>
      <c r="M147" s="42">
        <f t="shared" si="29"/>
        <v>0</v>
      </c>
      <c r="N147" s="42" t="s">
        <v>0</v>
      </c>
      <c r="O147" s="53">
        <v>8.7874637302867988</v>
      </c>
      <c r="P147" s="83">
        <f t="shared" si="22"/>
        <v>0</v>
      </c>
      <c r="Q147" s="83">
        <f t="shared" si="23"/>
        <v>0</v>
      </c>
      <c r="R147" s="73">
        <f t="shared" si="24"/>
        <v>0</v>
      </c>
      <c r="S147" s="73">
        <f t="shared" si="25"/>
        <v>0</v>
      </c>
      <c r="T147" s="73">
        <f t="shared" si="26"/>
        <v>0</v>
      </c>
      <c r="U147" s="73">
        <f t="shared" si="27"/>
        <v>0</v>
      </c>
      <c r="V147" s="73">
        <f t="shared" si="28"/>
        <v>0</v>
      </c>
      <c r="W147" s="73">
        <f t="shared" si="30"/>
        <v>0</v>
      </c>
      <c r="X147" s="73">
        <f t="shared" si="31"/>
        <v>0</v>
      </c>
      <c r="Y147" s="73">
        <f t="shared" si="32"/>
        <v>0</v>
      </c>
    </row>
    <row r="148" spans="1:25" s="28" customFormat="1" ht="30" customHeight="1" outlineLevel="1">
      <c r="A148" s="61" t="s">
        <v>368</v>
      </c>
      <c r="B148" s="62" t="s">
        <v>369</v>
      </c>
      <c r="C148" s="63" t="s">
        <v>125</v>
      </c>
      <c r="D148" s="38"/>
      <c r="E148" s="38"/>
      <c r="F148" s="38"/>
      <c r="G148" s="38"/>
      <c r="H148" s="38"/>
      <c r="I148" s="38"/>
      <c r="J148" s="38"/>
      <c r="K148" s="42"/>
      <c r="L148" s="42"/>
      <c r="M148" s="42">
        <f t="shared" si="29"/>
        <v>0</v>
      </c>
      <c r="N148" s="42" t="s">
        <v>0</v>
      </c>
      <c r="O148" s="53">
        <v>10.895896500318537</v>
      </c>
      <c r="P148" s="83">
        <f t="shared" si="22"/>
        <v>0</v>
      </c>
      <c r="Q148" s="83">
        <f t="shared" si="23"/>
        <v>0</v>
      </c>
      <c r="R148" s="73">
        <f t="shared" si="24"/>
        <v>0</v>
      </c>
      <c r="S148" s="73">
        <f t="shared" si="25"/>
        <v>0</v>
      </c>
      <c r="T148" s="73">
        <f t="shared" si="26"/>
        <v>0</v>
      </c>
      <c r="U148" s="73">
        <f t="shared" si="27"/>
        <v>0</v>
      </c>
      <c r="V148" s="73">
        <f t="shared" si="28"/>
        <v>0</v>
      </c>
      <c r="W148" s="73">
        <f t="shared" si="30"/>
        <v>0</v>
      </c>
      <c r="X148" s="73">
        <f t="shared" si="31"/>
        <v>0</v>
      </c>
      <c r="Y148" s="73">
        <f t="shared" si="32"/>
        <v>0</v>
      </c>
    </row>
    <row r="149" spans="1:25" s="28" customFormat="1" ht="30" customHeight="1" outlineLevel="1">
      <c r="A149" s="61" t="s">
        <v>370</v>
      </c>
      <c r="B149" s="62" t="s">
        <v>371</v>
      </c>
      <c r="C149" s="63" t="s">
        <v>125</v>
      </c>
      <c r="D149" s="38">
        <v>120</v>
      </c>
      <c r="E149" s="38"/>
      <c r="F149" s="38"/>
      <c r="G149" s="38"/>
      <c r="H149" s="38"/>
      <c r="I149" s="38"/>
      <c r="J149" s="38"/>
      <c r="K149" s="42"/>
      <c r="L149" s="42"/>
      <c r="M149" s="42">
        <f t="shared" si="29"/>
        <v>120</v>
      </c>
      <c r="N149" s="42" t="s">
        <v>0</v>
      </c>
      <c r="O149" s="53">
        <v>13.94451341945935</v>
      </c>
      <c r="P149" s="83">
        <f t="shared" si="22"/>
        <v>1673.3416103351219</v>
      </c>
      <c r="Q149" s="83">
        <f t="shared" si="23"/>
        <v>0</v>
      </c>
      <c r="R149" s="73">
        <f t="shared" si="24"/>
        <v>0</v>
      </c>
      <c r="S149" s="73">
        <f t="shared" si="25"/>
        <v>0</v>
      </c>
      <c r="T149" s="73">
        <f t="shared" si="26"/>
        <v>0</v>
      </c>
      <c r="U149" s="73">
        <f t="shared" si="27"/>
        <v>0</v>
      </c>
      <c r="V149" s="73">
        <f t="shared" si="28"/>
        <v>0</v>
      </c>
      <c r="W149" s="73">
        <f t="shared" si="30"/>
        <v>0</v>
      </c>
      <c r="X149" s="73">
        <f t="shared" si="31"/>
        <v>0</v>
      </c>
      <c r="Y149" s="73">
        <f t="shared" si="32"/>
        <v>1673.3416103351219</v>
      </c>
    </row>
    <row r="150" spans="1:25" s="28" customFormat="1" ht="30" customHeight="1" outlineLevel="1">
      <c r="A150" s="61" t="s">
        <v>372</v>
      </c>
      <c r="B150" s="62" t="s">
        <v>373</v>
      </c>
      <c r="C150" s="63" t="s">
        <v>125</v>
      </c>
      <c r="D150" s="38"/>
      <c r="E150" s="38"/>
      <c r="F150" s="38"/>
      <c r="G150" s="38"/>
      <c r="H150" s="38"/>
      <c r="I150" s="38"/>
      <c r="J150" s="38"/>
      <c r="K150" s="42"/>
      <c r="L150" s="42"/>
      <c r="M150" s="42">
        <f t="shared" si="29"/>
        <v>0</v>
      </c>
      <c r="N150" s="42" t="s">
        <v>0</v>
      </c>
      <c r="O150" s="53">
        <v>14.456494886795976</v>
      </c>
      <c r="P150" s="83">
        <f t="shared" si="22"/>
        <v>0</v>
      </c>
      <c r="Q150" s="83">
        <f t="shared" si="23"/>
        <v>0</v>
      </c>
      <c r="R150" s="73">
        <f t="shared" si="24"/>
        <v>0</v>
      </c>
      <c r="S150" s="73">
        <f t="shared" si="25"/>
        <v>0</v>
      </c>
      <c r="T150" s="73">
        <f t="shared" si="26"/>
        <v>0</v>
      </c>
      <c r="U150" s="73">
        <f t="shared" si="27"/>
        <v>0</v>
      </c>
      <c r="V150" s="73">
        <f t="shared" si="28"/>
        <v>0</v>
      </c>
      <c r="W150" s="73">
        <f t="shared" si="30"/>
        <v>0</v>
      </c>
      <c r="X150" s="73">
        <f t="shared" si="31"/>
        <v>0</v>
      </c>
      <c r="Y150" s="73">
        <f t="shared" si="32"/>
        <v>0</v>
      </c>
    </row>
    <row r="151" spans="1:25" s="28" customFormat="1" ht="30" customHeight="1" outlineLevel="1">
      <c r="A151" s="61" t="s">
        <v>374</v>
      </c>
      <c r="B151" s="62" t="s">
        <v>375</v>
      </c>
      <c r="C151" s="63" t="s">
        <v>125</v>
      </c>
      <c r="D151" s="38"/>
      <c r="E151" s="38"/>
      <c r="F151" s="38"/>
      <c r="G151" s="38"/>
      <c r="H151" s="38"/>
      <c r="I151" s="38"/>
      <c r="J151" s="38"/>
      <c r="K151" s="42"/>
      <c r="L151" s="42"/>
      <c r="M151" s="42">
        <f t="shared" si="29"/>
        <v>0</v>
      </c>
      <c r="N151" s="42" t="s">
        <v>0</v>
      </c>
      <c r="O151" s="53">
        <v>5.1151602963904628</v>
      </c>
      <c r="P151" s="83">
        <f t="shared" si="22"/>
        <v>0</v>
      </c>
      <c r="Q151" s="83">
        <f t="shared" si="23"/>
        <v>0</v>
      </c>
      <c r="R151" s="73">
        <f t="shared" si="24"/>
        <v>0</v>
      </c>
      <c r="S151" s="73">
        <f t="shared" si="25"/>
        <v>0</v>
      </c>
      <c r="T151" s="73">
        <f t="shared" si="26"/>
        <v>0</v>
      </c>
      <c r="U151" s="73">
        <f t="shared" si="27"/>
        <v>0</v>
      </c>
      <c r="V151" s="73">
        <f t="shared" si="28"/>
        <v>0</v>
      </c>
      <c r="W151" s="73">
        <f t="shared" si="30"/>
        <v>0</v>
      </c>
      <c r="X151" s="73">
        <f t="shared" si="31"/>
        <v>0</v>
      </c>
      <c r="Y151" s="73">
        <f t="shared" si="32"/>
        <v>0</v>
      </c>
    </row>
    <row r="152" spans="1:25" s="28" customFormat="1" ht="30" customHeight="1" outlineLevel="1">
      <c r="A152" s="61" t="s">
        <v>376</v>
      </c>
      <c r="B152" s="62" t="s">
        <v>377</v>
      </c>
      <c r="C152" s="63" t="s">
        <v>125</v>
      </c>
      <c r="D152" s="38"/>
      <c r="E152" s="38"/>
      <c r="F152" s="38"/>
      <c r="G152" s="38"/>
      <c r="H152" s="38"/>
      <c r="I152" s="38"/>
      <c r="J152" s="38"/>
      <c r="K152" s="42"/>
      <c r="L152" s="42"/>
      <c r="M152" s="42">
        <f t="shared" si="29"/>
        <v>0</v>
      </c>
      <c r="N152" s="42" t="s">
        <v>0</v>
      </c>
      <c r="O152" s="53">
        <v>3.2673726370028247</v>
      </c>
      <c r="P152" s="83">
        <f t="shared" si="22"/>
        <v>0</v>
      </c>
      <c r="Q152" s="83">
        <f t="shared" si="23"/>
        <v>0</v>
      </c>
      <c r="R152" s="73">
        <f t="shared" si="24"/>
        <v>0</v>
      </c>
      <c r="S152" s="73">
        <f t="shared" si="25"/>
        <v>0</v>
      </c>
      <c r="T152" s="73">
        <f t="shared" si="26"/>
        <v>0</v>
      </c>
      <c r="U152" s="73">
        <f t="shared" si="27"/>
        <v>0</v>
      </c>
      <c r="V152" s="73">
        <f t="shared" si="28"/>
        <v>0</v>
      </c>
      <c r="W152" s="73">
        <f t="shared" si="30"/>
        <v>0</v>
      </c>
      <c r="X152" s="73">
        <f t="shared" si="31"/>
        <v>0</v>
      </c>
      <c r="Y152" s="73">
        <f t="shared" si="32"/>
        <v>0</v>
      </c>
    </row>
    <row r="153" spans="1:25" s="28" customFormat="1" ht="30" customHeight="1" outlineLevel="1">
      <c r="A153" s="61" t="s">
        <v>378</v>
      </c>
      <c r="B153" s="62" t="s">
        <v>379</v>
      </c>
      <c r="C153" s="63" t="s">
        <v>125</v>
      </c>
      <c r="D153" s="38"/>
      <c r="E153" s="38"/>
      <c r="F153" s="38"/>
      <c r="G153" s="38"/>
      <c r="H153" s="38"/>
      <c r="I153" s="38"/>
      <c r="J153" s="38"/>
      <c r="K153" s="42"/>
      <c r="L153" s="42"/>
      <c r="M153" s="42">
        <f t="shared" si="29"/>
        <v>0</v>
      </c>
      <c r="N153" s="42" t="s">
        <v>0</v>
      </c>
      <c r="O153" s="53">
        <v>2.7228105308356874</v>
      </c>
      <c r="P153" s="83">
        <f t="shared" si="22"/>
        <v>0</v>
      </c>
      <c r="Q153" s="83">
        <f t="shared" si="23"/>
        <v>0</v>
      </c>
      <c r="R153" s="73">
        <f t="shared" si="24"/>
        <v>0</v>
      </c>
      <c r="S153" s="73">
        <f t="shared" si="25"/>
        <v>0</v>
      </c>
      <c r="T153" s="73">
        <f t="shared" si="26"/>
        <v>0</v>
      </c>
      <c r="U153" s="73">
        <f t="shared" si="27"/>
        <v>0</v>
      </c>
      <c r="V153" s="73">
        <f t="shared" si="28"/>
        <v>0</v>
      </c>
      <c r="W153" s="73">
        <f t="shared" si="30"/>
        <v>0</v>
      </c>
      <c r="X153" s="73">
        <f t="shared" si="31"/>
        <v>0</v>
      </c>
      <c r="Y153" s="73">
        <f t="shared" si="32"/>
        <v>0</v>
      </c>
    </row>
    <row r="154" spans="1:25" s="28" customFormat="1" ht="30" customHeight="1" outlineLevel="1">
      <c r="A154" s="61" t="s">
        <v>380</v>
      </c>
      <c r="B154" s="62" t="s">
        <v>381</v>
      </c>
      <c r="C154" s="63" t="s">
        <v>45</v>
      </c>
      <c r="D154" s="38"/>
      <c r="E154" s="38"/>
      <c r="F154" s="38"/>
      <c r="G154" s="38"/>
      <c r="H154" s="38"/>
      <c r="I154" s="38"/>
      <c r="J154" s="38"/>
      <c r="K154" s="42"/>
      <c r="L154" s="42"/>
      <c r="M154" s="42">
        <f t="shared" si="29"/>
        <v>0</v>
      </c>
      <c r="N154" s="42" t="s">
        <v>0</v>
      </c>
      <c r="O154" s="53">
        <v>23.970041425305624</v>
      </c>
      <c r="P154" s="83">
        <f t="shared" si="22"/>
        <v>0</v>
      </c>
      <c r="Q154" s="83">
        <f t="shared" si="23"/>
        <v>0</v>
      </c>
      <c r="R154" s="73">
        <f t="shared" si="24"/>
        <v>0</v>
      </c>
      <c r="S154" s="73">
        <f t="shared" si="25"/>
        <v>0</v>
      </c>
      <c r="T154" s="73">
        <f t="shared" si="26"/>
        <v>0</v>
      </c>
      <c r="U154" s="73">
        <f t="shared" si="27"/>
        <v>0</v>
      </c>
      <c r="V154" s="73">
        <f t="shared" si="28"/>
        <v>0</v>
      </c>
      <c r="W154" s="73">
        <f t="shared" si="30"/>
        <v>0</v>
      </c>
      <c r="X154" s="73">
        <f t="shared" si="31"/>
        <v>0</v>
      </c>
      <c r="Y154" s="73">
        <f t="shared" si="32"/>
        <v>0</v>
      </c>
    </row>
    <row r="155" spans="1:25" s="28" customFormat="1" ht="30" customHeight="1" outlineLevel="1">
      <c r="A155" s="61" t="s">
        <v>382</v>
      </c>
      <c r="B155" s="62" t="s">
        <v>383</v>
      </c>
      <c r="C155" s="63" t="s">
        <v>45</v>
      </c>
      <c r="D155" s="38"/>
      <c r="E155" s="38"/>
      <c r="F155" s="38"/>
      <c r="G155" s="38"/>
      <c r="H155" s="38"/>
      <c r="I155" s="38"/>
      <c r="J155" s="38"/>
      <c r="K155" s="42"/>
      <c r="L155" s="42"/>
      <c r="M155" s="42">
        <f t="shared" si="29"/>
        <v>0</v>
      </c>
      <c r="N155" s="42" t="s">
        <v>0</v>
      </c>
      <c r="O155" s="53">
        <v>26.529948761988749</v>
      </c>
      <c r="P155" s="83">
        <f t="shared" si="22"/>
        <v>0</v>
      </c>
      <c r="Q155" s="83">
        <f t="shared" si="23"/>
        <v>0</v>
      </c>
      <c r="R155" s="73">
        <f t="shared" si="24"/>
        <v>0</v>
      </c>
      <c r="S155" s="73">
        <f t="shared" si="25"/>
        <v>0</v>
      </c>
      <c r="T155" s="73">
        <f t="shared" si="26"/>
        <v>0</v>
      </c>
      <c r="U155" s="73">
        <f t="shared" si="27"/>
        <v>0</v>
      </c>
      <c r="V155" s="73">
        <f t="shared" si="28"/>
        <v>0</v>
      </c>
      <c r="W155" s="73">
        <f t="shared" si="30"/>
        <v>0</v>
      </c>
      <c r="X155" s="73">
        <f t="shared" si="31"/>
        <v>0</v>
      </c>
      <c r="Y155" s="73">
        <f t="shared" si="32"/>
        <v>0</v>
      </c>
    </row>
    <row r="156" spans="1:25" s="28" customFormat="1" ht="30" customHeight="1" outlineLevel="1">
      <c r="A156" s="61" t="s">
        <v>384</v>
      </c>
      <c r="B156" s="62" t="s">
        <v>385</v>
      </c>
      <c r="C156" s="63" t="s">
        <v>45</v>
      </c>
      <c r="D156" s="38"/>
      <c r="E156" s="38"/>
      <c r="F156" s="38"/>
      <c r="G156" s="38"/>
      <c r="H156" s="38"/>
      <c r="I156" s="38"/>
      <c r="J156" s="38"/>
      <c r="K156" s="42"/>
      <c r="L156" s="42"/>
      <c r="M156" s="42">
        <f t="shared" si="29"/>
        <v>0</v>
      </c>
      <c r="N156" s="42" t="s">
        <v>0</v>
      </c>
      <c r="O156" s="53">
        <v>26.529948761988749</v>
      </c>
      <c r="P156" s="83">
        <f t="shared" si="22"/>
        <v>0</v>
      </c>
      <c r="Q156" s="83">
        <f t="shared" si="23"/>
        <v>0</v>
      </c>
      <c r="R156" s="73">
        <f t="shared" si="24"/>
        <v>0</v>
      </c>
      <c r="S156" s="73">
        <f t="shared" si="25"/>
        <v>0</v>
      </c>
      <c r="T156" s="73">
        <f t="shared" si="26"/>
        <v>0</v>
      </c>
      <c r="U156" s="73">
        <f t="shared" si="27"/>
        <v>0</v>
      </c>
      <c r="V156" s="73">
        <f t="shared" si="28"/>
        <v>0</v>
      </c>
      <c r="W156" s="73">
        <f t="shared" si="30"/>
        <v>0</v>
      </c>
      <c r="X156" s="73">
        <f t="shared" si="31"/>
        <v>0</v>
      </c>
      <c r="Y156" s="73">
        <f t="shared" si="32"/>
        <v>0</v>
      </c>
    </row>
    <row r="157" spans="1:25" s="28" customFormat="1" ht="30" customHeight="1" outlineLevel="1">
      <c r="A157" s="61" t="s">
        <v>386</v>
      </c>
      <c r="B157" s="62" t="s">
        <v>387</v>
      </c>
      <c r="C157" s="63" t="s">
        <v>45</v>
      </c>
      <c r="D157" s="38"/>
      <c r="E157" s="38"/>
      <c r="F157" s="38"/>
      <c r="G157" s="38"/>
      <c r="H157" s="38"/>
      <c r="I157" s="38"/>
      <c r="J157" s="38"/>
      <c r="K157" s="42"/>
      <c r="L157" s="42"/>
      <c r="M157" s="42">
        <f t="shared" si="29"/>
        <v>0</v>
      </c>
      <c r="N157" s="42" t="s">
        <v>0</v>
      </c>
      <c r="O157" s="53">
        <v>8.1451597076281246</v>
      </c>
      <c r="P157" s="83">
        <f t="shared" si="22"/>
        <v>0</v>
      </c>
      <c r="Q157" s="83">
        <f t="shared" si="23"/>
        <v>0</v>
      </c>
      <c r="R157" s="73">
        <f t="shared" si="24"/>
        <v>0</v>
      </c>
      <c r="S157" s="73">
        <f t="shared" si="25"/>
        <v>0</v>
      </c>
      <c r="T157" s="73">
        <f t="shared" si="26"/>
        <v>0</v>
      </c>
      <c r="U157" s="73">
        <f t="shared" si="27"/>
        <v>0</v>
      </c>
      <c r="V157" s="73">
        <f t="shared" si="28"/>
        <v>0</v>
      </c>
      <c r="W157" s="73">
        <f t="shared" si="30"/>
        <v>0</v>
      </c>
      <c r="X157" s="73">
        <f t="shared" si="31"/>
        <v>0</v>
      </c>
      <c r="Y157" s="73">
        <f t="shared" si="32"/>
        <v>0</v>
      </c>
    </row>
    <row r="158" spans="1:25" s="28" customFormat="1" ht="30" customHeight="1" outlineLevel="1">
      <c r="A158" s="61" t="s">
        <v>388</v>
      </c>
      <c r="B158" s="62" t="s">
        <v>389</v>
      </c>
      <c r="C158" s="63" t="s">
        <v>45</v>
      </c>
      <c r="D158" s="38"/>
      <c r="E158" s="38"/>
      <c r="F158" s="38"/>
      <c r="G158" s="38"/>
      <c r="H158" s="38"/>
      <c r="I158" s="38"/>
      <c r="J158" s="38"/>
      <c r="K158" s="42"/>
      <c r="L158" s="42"/>
      <c r="M158" s="42">
        <f t="shared" si="29"/>
        <v>0</v>
      </c>
      <c r="N158" s="42" t="s">
        <v>0</v>
      </c>
      <c r="O158" s="53">
        <v>32.347919981723123</v>
      </c>
      <c r="P158" s="83">
        <f t="shared" si="22"/>
        <v>0</v>
      </c>
      <c r="Q158" s="83">
        <f t="shared" si="23"/>
        <v>0</v>
      </c>
      <c r="R158" s="73">
        <f t="shared" si="24"/>
        <v>0</v>
      </c>
      <c r="S158" s="73">
        <f t="shared" si="25"/>
        <v>0</v>
      </c>
      <c r="T158" s="73">
        <f t="shared" si="26"/>
        <v>0</v>
      </c>
      <c r="U158" s="73">
        <f t="shared" si="27"/>
        <v>0</v>
      </c>
      <c r="V158" s="73">
        <f t="shared" si="28"/>
        <v>0</v>
      </c>
      <c r="W158" s="73">
        <f t="shared" si="30"/>
        <v>0</v>
      </c>
      <c r="X158" s="73">
        <f t="shared" si="31"/>
        <v>0</v>
      </c>
      <c r="Y158" s="73">
        <f t="shared" si="32"/>
        <v>0</v>
      </c>
    </row>
    <row r="159" spans="1:25" s="28" customFormat="1" ht="30" customHeight="1" outlineLevel="1">
      <c r="A159" s="61" t="s">
        <v>390</v>
      </c>
      <c r="B159" s="62" t="s">
        <v>391</v>
      </c>
      <c r="C159" s="63" t="s">
        <v>45</v>
      </c>
      <c r="D159" s="38"/>
      <c r="E159" s="38"/>
      <c r="F159" s="38"/>
      <c r="G159" s="38"/>
      <c r="H159" s="38"/>
      <c r="I159" s="38"/>
      <c r="J159" s="38"/>
      <c r="K159" s="42"/>
      <c r="L159" s="42"/>
      <c r="M159" s="42">
        <f t="shared" si="29"/>
        <v>0</v>
      </c>
      <c r="N159" s="42" t="s">
        <v>0</v>
      </c>
      <c r="O159" s="53">
        <v>13.497693229783749</v>
      </c>
      <c r="P159" s="83">
        <f t="shared" si="22"/>
        <v>0</v>
      </c>
      <c r="Q159" s="83">
        <f t="shared" si="23"/>
        <v>0</v>
      </c>
      <c r="R159" s="73">
        <f t="shared" si="24"/>
        <v>0</v>
      </c>
      <c r="S159" s="73">
        <f t="shared" si="25"/>
        <v>0</v>
      </c>
      <c r="T159" s="73">
        <f t="shared" si="26"/>
        <v>0</v>
      </c>
      <c r="U159" s="73">
        <f t="shared" si="27"/>
        <v>0</v>
      </c>
      <c r="V159" s="73">
        <f t="shared" si="28"/>
        <v>0</v>
      </c>
      <c r="W159" s="73">
        <f t="shared" si="30"/>
        <v>0</v>
      </c>
      <c r="X159" s="73">
        <f t="shared" si="31"/>
        <v>0</v>
      </c>
      <c r="Y159" s="73">
        <f t="shared" si="32"/>
        <v>0</v>
      </c>
    </row>
    <row r="160" spans="1:25" s="28" customFormat="1" ht="30" customHeight="1" outlineLevel="1">
      <c r="A160" s="61" t="s">
        <v>392</v>
      </c>
      <c r="B160" s="62" t="s">
        <v>393</v>
      </c>
      <c r="C160" s="63" t="s">
        <v>45</v>
      </c>
      <c r="D160" s="38"/>
      <c r="E160" s="38"/>
      <c r="F160" s="38"/>
      <c r="G160" s="38"/>
      <c r="H160" s="38"/>
      <c r="I160" s="38"/>
      <c r="J160" s="38"/>
      <c r="K160" s="42"/>
      <c r="L160" s="42"/>
      <c r="M160" s="42">
        <f t="shared" si="29"/>
        <v>0</v>
      </c>
      <c r="N160" s="42" t="s">
        <v>0</v>
      </c>
      <c r="O160" s="53">
        <v>26.529948761988749</v>
      </c>
      <c r="P160" s="83">
        <f t="shared" si="22"/>
        <v>0</v>
      </c>
      <c r="Q160" s="83">
        <f t="shared" si="23"/>
        <v>0</v>
      </c>
      <c r="R160" s="73">
        <f t="shared" si="24"/>
        <v>0</v>
      </c>
      <c r="S160" s="73">
        <f t="shared" si="25"/>
        <v>0</v>
      </c>
      <c r="T160" s="73">
        <f t="shared" si="26"/>
        <v>0</v>
      </c>
      <c r="U160" s="73">
        <f t="shared" si="27"/>
        <v>0</v>
      </c>
      <c r="V160" s="73">
        <f t="shared" si="28"/>
        <v>0</v>
      </c>
      <c r="W160" s="73">
        <f t="shared" si="30"/>
        <v>0</v>
      </c>
      <c r="X160" s="73">
        <f t="shared" si="31"/>
        <v>0</v>
      </c>
      <c r="Y160" s="73">
        <f t="shared" si="32"/>
        <v>0</v>
      </c>
    </row>
    <row r="161" spans="1:25" s="28" customFormat="1" ht="30" customHeight="1" outlineLevel="1">
      <c r="A161" s="61" t="s">
        <v>394</v>
      </c>
      <c r="B161" s="62" t="s">
        <v>395</v>
      </c>
      <c r="C161" s="63" t="s">
        <v>45</v>
      </c>
      <c r="D161" s="38"/>
      <c r="E161" s="38"/>
      <c r="F161" s="38"/>
      <c r="G161" s="38"/>
      <c r="H161" s="38"/>
      <c r="I161" s="38"/>
      <c r="J161" s="38"/>
      <c r="K161" s="42"/>
      <c r="L161" s="42"/>
      <c r="M161" s="42">
        <f t="shared" si="29"/>
        <v>0</v>
      </c>
      <c r="N161" s="42" t="s">
        <v>0</v>
      </c>
      <c r="O161" s="53">
        <v>29.089856098671873</v>
      </c>
      <c r="P161" s="83">
        <f t="shared" si="22"/>
        <v>0</v>
      </c>
      <c r="Q161" s="83">
        <f t="shared" si="23"/>
        <v>0</v>
      </c>
      <c r="R161" s="73">
        <f t="shared" si="24"/>
        <v>0</v>
      </c>
      <c r="S161" s="73">
        <f t="shared" si="25"/>
        <v>0</v>
      </c>
      <c r="T161" s="73">
        <f t="shared" si="26"/>
        <v>0</v>
      </c>
      <c r="U161" s="73">
        <f t="shared" si="27"/>
        <v>0</v>
      </c>
      <c r="V161" s="73">
        <f t="shared" si="28"/>
        <v>0</v>
      </c>
      <c r="W161" s="73">
        <f t="shared" si="30"/>
        <v>0</v>
      </c>
      <c r="X161" s="73">
        <f t="shared" si="31"/>
        <v>0</v>
      </c>
      <c r="Y161" s="73">
        <f t="shared" si="32"/>
        <v>0</v>
      </c>
    </row>
    <row r="162" spans="1:25" s="28" customFormat="1" ht="30" customHeight="1" outlineLevel="1">
      <c r="A162" s="61" t="s">
        <v>396</v>
      </c>
      <c r="B162" s="62" t="s">
        <v>397</v>
      </c>
      <c r="C162" s="63" t="s">
        <v>45</v>
      </c>
      <c r="D162" s="38"/>
      <c r="E162" s="38"/>
      <c r="F162" s="38"/>
      <c r="G162" s="38"/>
      <c r="H162" s="38"/>
      <c r="I162" s="38"/>
      <c r="J162" s="38"/>
      <c r="K162" s="42"/>
      <c r="L162" s="42"/>
      <c r="M162" s="42">
        <f t="shared" si="29"/>
        <v>0</v>
      </c>
      <c r="N162" s="42" t="s">
        <v>0</v>
      </c>
      <c r="O162" s="53">
        <v>29.089856098671873</v>
      </c>
      <c r="P162" s="83">
        <f t="shared" si="22"/>
        <v>0</v>
      </c>
      <c r="Q162" s="83">
        <f t="shared" si="23"/>
        <v>0</v>
      </c>
      <c r="R162" s="73">
        <f t="shared" si="24"/>
        <v>0</v>
      </c>
      <c r="S162" s="73">
        <f t="shared" si="25"/>
        <v>0</v>
      </c>
      <c r="T162" s="73">
        <f t="shared" si="26"/>
        <v>0</v>
      </c>
      <c r="U162" s="73">
        <f t="shared" si="27"/>
        <v>0</v>
      </c>
      <c r="V162" s="73">
        <f t="shared" si="28"/>
        <v>0</v>
      </c>
      <c r="W162" s="73">
        <f t="shared" si="30"/>
        <v>0</v>
      </c>
      <c r="X162" s="73">
        <f t="shared" si="31"/>
        <v>0</v>
      </c>
      <c r="Y162" s="73">
        <f t="shared" si="32"/>
        <v>0</v>
      </c>
    </row>
    <row r="163" spans="1:25" s="28" customFormat="1" ht="30" customHeight="1" outlineLevel="1">
      <c r="A163" s="61" t="s">
        <v>398</v>
      </c>
      <c r="B163" s="62" t="s">
        <v>399</v>
      </c>
      <c r="C163" s="63" t="s">
        <v>45</v>
      </c>
      <c r="D163" s="38"/>
      <c r="E163" s="38"/>
      <c r="F163" s="38"/>
      <c r="G163" s="38"/>
      <c r="H163" s="38"/>
      <c r="I163" s="38"/>
      <c r="J163" s="38"/>
      <c r="K163" s="42"/>
      <c r="L163" s="42"/>
      <c r="M163" s="42">
        <f t="shared" si="29"/>
        <v>0</v>
      </c>
      <c r="N163" s="42" t="s">
        <v>0</v>
      </c>
      <c r="O163" s="53">
        <v>18.384789054360624</v>
      </c>
      <c r="P163" s="83">
        <f t="shared" si="22"/>
        <v>0</v>
      </c>
      <c r="Q163" s="83">
        <f t="shared" si="23"/>
        <v>0</v>
      </c>
      <c r="R163" s="73">
        <f t="shared" si="24"/>
        <v>0</v>
      </c>
      <c r="S163" s="73">
        <f t="shared" si="25"/>
        <v>0</v>
      </c>
      <c r="T163" s="73">
        <f t="shared" si="26"/>
        <v>0</v>
      </c>
      <c r="U163" s="73">
        <f t="shared" si="27"/>
        <v>0</v>
      </c>
      <c r="V163" s="73">
        <f t="shared" si="28"/>
        <v>0</v>
      </c>
      <c r="W163" s="73">
        <f t="shared" si="30"/>
        <v>0</v>
      </c>
      <c r="X163" s="73">
        <f t="shared" si="31"/>
        <v>0</v>
      </c>
      <c r="Y163" s="73">
        <f t="shared" si="32"/>
        <v>0</v>
      </c>
    </row>
    <row r="164" spans="1:25" s="28" customFormat="1" ht="30" customHeight="1" outlineLevel="1">
      <c r="A164" s="61" t="s">
        <v>400</v>
      </c>
      <c r="B164" s="62" t="s">
        <v>401</v>
      </c>
      <c r="C164" s="63" t="s">
        <v>45</v>
      </c>
      <c r="D164" s="38"/>
      <c r="E164" s="38"/>
      <c r="F164" s="38"/>
      <c r="G164" s="38"/>
      <c r="H164" s="38"/>
      <c r="I164" s="38"/>
      <c r="J164" s="38"/>
      <c r="K164" s="42"/>
      <c r="L164" s="42"/>
      <c r="M164" s="42">
        <f t="shared" si="29"/>
        <v>0</v>
      </c>
      <c r="N164" s="42" t="s">
        <v>0</v>
      </c>
      <c r="O164" s="53">
        <v>38.165891201457498</v>
      </c>
      <c r="P164" s="83">
        <f t="shared" si="22"/>
        <v>0</v>
      </c>
      <c r="Q164" s="83">
        <f t="shared" si="23"/>
        <v>0</v>
      </c>
      <c r="R164" s="73">
        <f t="shared" si="24"/>
        <v>0</v>
      </c>
      <c r="S164" s="73">
        <f t="shared" si="25"/>
        <v>0</v>
      </c>
      <c r="T164" s="73">
        <f t="shared" si="26"/>
        <v>0</v>
      </c>
      <c r="U164" s="73">
        <f t="shared" si="27"/>
        <v>0</v>
      </c>
      <c r="V164" s="73">
        <f t="shared" si="28"/>
        <v>0</v>
      </c>
      <c r="W164" s="73">
        <f t="shared" si="30"/>
        <v>0</v>
      </c>
      <c r="X164" s="73">
        <f t="shared" si="31"/>
        <v>0</v>
      </c>
      <c r="Y164" s="73">
        <f t="shared" si="32"/>
        <v>0</v>
      </c>
    </row>
    <row r="165" spans="1:25" s="28" customFormat="1" ht="30" customHeight="1" outlineLevel="1">
      <c r="A165" s="61" t="s">
        <v>402</v>
      </c>
      <c r="B165" s="62" t="s">
        <v>403</v>
      </c>
      <c r="C165" s="63" t="s">
        <v>45</v>
      </c>
      <c r="D165" s="38"/>
      <c r="E165" s="38"/>
      <c r="F165" s="38"/>
      <c r="G165" s="38"/>
      <c r="H165" s="38"/>
      <c r="I165" s="38"/>
      <c r="J165" s="38"/>
      <c r="K165" s="42"/>
      <c r="L165" s="42"/>
      <c r="M165" s="42">
        <f t="shared" si="29"/>
        <v>0</v>
      </c>
      <c r="N165" s="42" t="s">
        <v>0</v>
      </c>
      <c r="O165" s="53">
        <v>24.668197971673749</v>
      </c>
      <c r="P165" s="83">
        <f t="shared" si="22"/>
        <v>0</v>
      </c>
      <c r="Q165" s="83">
        <f t="shared" si="23"/>
        <v>0</v>
      </c>
      <c r="R165" s="73">
        <f t="shared" si="24"/>
        <v>0</v>
      </c>
      <c r="S165" s="73">
        <f t="shared" si="25"/>
        <v>0</v>
      </c>
      <c r="T165" s="73">
        <f t="shared" si="26"/>
        <v>0</v>
      </c>
      <c r="U165" s="73">
        <f t="shared" si="27"/>
        <v>0</v>
      </c>
      <c r="V165" s="73">
        <f t="shared" si="28"/>
        <v>0</v>
      </c>
      <c r="W165" s="73">
        <f t="shared" si="30"/>
        <v>0</v>
      </c>
      <c r="X165" s="73">
        <f t="shared" si="31"/>
        <v>0</v>
      </c>
      <c r="Y165" s="73">
        <f t="shared" si="32"/>
        <v>0</v>
      </c>
    </row>
    <row r="166" spans="1:25" s="28" customFormat="1" ht="30" customHeight="1" outlineLevel="1">
      <c r="A166" s="61" t="s">
        <v>404</v>
      </c>
      <c r="B166" s="62" t="s">
        <v>405</v>
      </c>
      <c r="C166" s="63" t="s">
        <v>45</v>
      </c>
      <c r="D166" s="38"/>
      <c r="E166" s="38"/>
      <c r="F166" s="38"/>
      <c r="G166" s="38"/>
      <c r="H166" s="38"/>
      <c r="I166" s="38"/>
      <c r="J166" s="38"/>
      <c r="K166" s="42"/>
      <c r="L166" s="42"/>
      <c r="M166" s="42">
        <f t="shared" si="29"/>
        <v>0</v>
      </c>
      <c r="N166" s="42" t="s">
        <v>0</v>
      </c>
      <c r="O166" s="53">
        <v>26.762667610778124</v>
      </c>
      <c r="P166" s="83">
        <f t="shared" si="22"/>
        <v>0</v>
      </c>
      <c r="Q166" s="83">
        <f t="shared" si="23"/>
        <v>0</v>
      </c>
      <c r="R166" s="73">
        <f t="shared" si="24"/>
        <v>0</v>
      </c>
      <c r="S166" s="73">
        <f t="shared" si="25"/>
        <v>0</v>
      </c>
      <c r="T166" s="73">
        <f t="shared" si="26"/>
        <v>0</v>
      </c>
      <c r="U166" s="73">
        <f t="shared" si="27"/>
        <v>0</v>
      </c>
      <c r="V166" s="73">
        <f t="shared" si="28"/>
        <v>0</v>
      </c>
      <c r="W166" s="73">
        <f t="shared" si="30"/>
        <v>0</v>
      </c>
      <c r="X166" s="73">
        <f t="shared" si="31"/>
        <v>0</v>
      </c>
      <c r="Y166" s="73">
        <f t="shared" si="32"/>
        <v>0</v>
      </c>
    </row>
    <row r="167" spans="1:25" s="28" customFormat="1" ht="30" customHeight="1" outlineLevel="1">
      <c r="A167" s="61" t="s">
        <v>406</v>
      </c>
      <c r="B167" s="62" t="s">
        <v>407</v>
      </c>
      <c r="C167" s="63" t="s">
        <v>45</v>
      </c>
      <c r="D167" s="38"/>
      <c r="E167" s="38"/>
      <c r="F167" s="38"/>
      <c r="G167" s="38"/>
      <c r="H167" s="38"/>
      <c r="I167" s="38"/>
      <c r="J167" s="38"/>
      <c r="K167" s="42"/>
      <c r="L167" s="42"/>
      <c r="M167" s="42">
        <f t="shared" si="29"/>
        <v>0</v>
      </c>
      <c r="N167" s="42" t="s">
        <v>0</v>
      </c>
      <c r="O167" s="53">
        <v>26.762667610778124</v>
      </c>
      <c r="P167" s="83">
        <f t="shared" si="22"/>
        <v>0</v>
      </c>
      <c r="Q167" s="83">
        <f t="shared" si="23"/>
        <v>0</v>
      </c>
      <c r="R167" s="73">
        <f t="shared" si="24"/>
        <v>0</v>
      </c>
      <c r="S167" s="73">
        <f t="shared" si="25"/>
        <v>0</v>
      </c>
      <c r="T167" s="73">
        <f t="shared" si="26"/>
        <v>0</v>
      </c>
      <c r="U167" s="73">
        <f t="shared" si="27"/>
        <v>0</v>
      </c>
      <c r="V167" s="73">
        <f t="shared" si="28"/>
        <v>0</v>
      </c>
      <c r="W167" s="73">
        <f t="shared" si="30"/>
        <v>0</v>
      </c>
      <c r="X167" s="73">
        <f t="shared" si="31"/>
        <v>0</v>
      </c>
      <c r="Y167" s="73">
        <f t="shared" si="32"/>
        <v>0</v>
      </c>
    </row>
    <row r="168" spans="1:25" s="28" customFormat="1" ht="30" customHeight="1" outlineLevel="1">
      <c r="A168" s="61" t="s">
        <v>408</v>
      </c>
      <c r="B168" s="62" t="s">
        <v>409</v>
      </c>
      <c r="C168" s="63" t="s">
        <v>45</v>
      </c>
      <c r="D168" s="38"/>
      <c r="E168" s="38"/>
      <c r="F168" s="38"/>
      <c r="G168" s="38"/>
      <c r="H168" s="38"/>
      <c r="I168" s="38"/>
      <c r="J168" s="38"/>
      <c r="K168" s="42"/>
      <c r="L168" s="42"/>
      <c r="M168" s="42">
        <f t="shared" si="29"/>
        <v>0</v>
      </c>
      <c r="N168" s="42" t="s">
        <v>0</v>
      </c>
      <c r="O168" s="53">
        <v>26.762667610778124</v>
      </c>
      <c r="P168" s="83">
        <f t="shared" si="22"/>
        <v>0</v>
      </c>
      <c r="Q168" s="83">
        <f t="shared" si="23"/>
        <v>0</v>
      </c>
      <c r="R168" s="73">
        <f t="shared" si="24"/>
        <v>0</v>
      </c>
      <c r="S168" s="73">
        <f t="shared" si="25"/>
        <v>0</v>
      </c>
      <c r="T168" s="73">
        <f t="shared" si="26"/>
        <v>0</v>
      </c>
      <c r="U168" s="73">
        <f t="shared" si="27"/>
        <v>0</v>
      </c>
      <c r="V168" s="73">
        <f t="shared" si="28"/>
        <v>0</v>
      </c>
      <c r="W168" s="73">
        <f t="shared" si="30"/>
        <v>0</v>
      </c>
      <c r="X168" s="73">
        <f t="shared" si="31"/>
        <v>0</v>
      </c>
      <c r="Y168" s="73">
        <f t="shared" si="32"/>
        <v>0</v>
      </c>
    </row>
    <row r="169" spans="1:25" s="28" customFormat="1" ht="30" customHeight="1" outlineLevel="1">
      <c r="A169" s="61" t="s">
        <v>410</v>
      </c>
      <c r="B169" s="62" t="s">
        <v>411</v>
      </c>
      <c r="C169" s="63" t="s">
        <v>45</v>
      </c>
      <c r="D169" s="38"/>
      <c r="E169" s="38"/>
      <c r="F169" s="38"/>
      <c r="G169" s="38"/>
      <c r="H169" s="38"/>
      <c r="I169" s="38"/>
      <c r="J169" s="38"/>
      <c r="K169" s="42"/>
      <c r="L169" s="42"/>
      <c r="M169" s="42">
        <f t="shared" si="29"/>
        <v>0</v>
      </c>
      <c r="N169" s="42" t="s">
        <v>0</v>
      </c>
      <c r="O169" s="53">
        <v>29.322574947461248</v>
      </c>
      <c r="P169" s="83">
        <f t="shared" si="22"/>
        <v>0</v>
      </c>
      <c r="Q169" s="83">
        <f t="shared" si="23"/>
        <v>0</v>
      </c>
      <c r="R169" s="73">
        <f t="shared" si="24"/>
        <v>0</v>
      </c>
      <c r="S169" s="73">
        <f t="shared" si="25"/>
        <v>0</v>
      </c>
      <c r="T169" s="73">
        <f t="shared" si="26"/>
        <v>0</v>
      </c>
      <c r="U169" s="73">
        <f t="shared" si="27"/>
        <v>0</v>
      </c>
      <c r="V169" s="73">
        <f t="shared" si="28"/>
        <v>0</v>
      </c>
      <c r="W169" s="73">
        <f t="shared" si="30"/>
        <v>0</v>
      </c>
      <c r="X169" s="73">
        <f t="shared" si="31"/>
        <v>0</v>
      </c>
      <c r="Y169" s="73">
        <f t="shared" si="32"/>
        <v>0</v>
      </c>
    </row>
    <row r="170" spans="1:25" s="28" customFormat="1" ht="30" customHeight="1" outlineLevel="1">
      <c r="A170" s="61" t="s">
        <v>412</v>
      </c>
      <c r="B170" s="62" t="s">
        <v>413</v>
      </c>
      <c r="C170" s="63" t="s">
        <v>45</v>
      </c>
      <c r="D170" s="38"/>
      <c r="E170" s="38"/>
      <c r="F170" s="38"/>
      <c r="G170" s="38"/>
      <c r="H170" s="38"/>
      <c r="I170" s="38"/>
      <c r="J170" s="38"/>
      <c r="K170" s="42"/>
      <c r="L170" s="42"/>
      <c r="M170" s="42">
        <f t="shared" si="29"/>
        <v>0</v>
      </c>
      <c r="N170" s="42" t="s">
        <v>0</v>
      </c>
      <c r="O170" s="53">
        <v>16.290319415256249</v>
      </c>
      <c r="P170" s="83">
        <f t="shared" si="22"/>
        <v>0</v>
      </c>
      <c r="Q170" s="83">
        <f t="shared" si="23"/>
        <v>0</v>
      </c>
      <c r="R170" s="73">
        <f t="shared" si="24"/>
        <v>0</v>
      </c>
      <c r="S170" s="73">
        <f t="shared" si="25"/>
        <v>0</v>
      </c>
      <c r="T170" s="73">
        <f t="shared" si="26"/>
        <v>0</v>
      </c>
      <c r="U170" s="73">
        <f t="shared" si="27"/>
        <v>0</v>
      </c>
      <c r="V170" s="73">
        <f t="shared" si="28"/>
        <v>0</v>
      </c>
      <c r="W170" s="73">
        <f t="shared" si="30"/>
        <v>0</v>
      </c>
      <c r="X170" s="73">
        <f t="shared" si="31"/>
        <v>0</v>
      </c>
      <c r="Y170" s="73">
        <f t="shared" si="32"/>
        <v>0</v>
      </c>
    </row>
    <row r="171" spans="1:25" s="28" customFormat="1" ht="30" customHeight="1" outlineLevel="1">
      <c r="A171" s="61" t="s">
        <v>414</v>
      </c>
      <c r="B171" s="62" t="s">
        <v>415</v>
      </c>
      <c r="C171" s="63" t="s">
        <v>125</v>
      </c>
      <c r="D171" s="38">
        <v>45</v>
      </c>
      <c r="E171" s="38"/>
      <c r="F171" s="38"/>
      <c r="G171" s="38"/>
      <c r="H171" s="38"/>
      <c r="I171" s="38"/>
      <c r="J171" s="38"/>
      <c r="K171" s="42"/>
      <c r="L171" s="42"/>
      <c r="M171" s="42">
        <f t="shared" si="29"/>
        <v>45</v>
      </c>
      <c r="N171" s="42" t="s">
        <v>0</v>
      </c>
      <c r="O171" s="53">
        <v>6.0506900685237497</v>
      </c>
      <c r="P171" s="83">
        <f t="shared" si="22"/>
        <v>272.28105308356874</v>
      </c>
      <c r="Q171" s="83">
        <f t="shared" si="23"/>
        <v>0</v>
      </c>
      <c r="R171" s="73">
        <f t="shared" si="24"/>
        <v>0</v>
      </c>
      <c r="S171" s="73">
        <f t="shared" si="25"/>
        <v>0</v>
      </c>
      <c r="T171" s="73">
        <f t="shared" si="26"/>
        <v>0</v>
      </c>
      <c r="U171" s="73">
        <f t="shared" si="27"/>
        <v>0</v>
      </c>
      <c r="V171" s="73">
        <f t="shared" si="28"/>
        <v>0</v>
      </c>
      <c r="W171" s="73">
        <f t="shared" si="30"/>
        <v>0</v>
      </c>
      <c r="X171" s="73">
        <f t="shared" si="31"/>
        <v>0</v>
      </c>
      <c r="Y171" s="73">
        <f t="shared" si="32"/>
        <v>272.28105308356874</v>
      </c>
    </row>
    <row r="172" spans="1:25" s="28" customFormat="1" ht="30" customHeight="1" outlineLevel="1">
      <c r="A172" s="61" t="s">
        <v>416</v>
      </c>
      <c r="B172" s="62" t="s">
        <v>417</v>
      </c>
      <c r="C172" s="63" t="s">
        <v>45</v>
      </c>
      <c r="D172" s="38">
        <v>3</v>
      </c>
      <c r="E172" s="38"/>
      <c r="F172" s="38"/>
      <c r="G172" s="38"/>
      <c r="H172" s="38"/>
      <c r="I172" s="38"/>
      <c r="J172" s="38"/>
      <c r="K172" s="42"/>
      <c r="L172" s="42"/>
      <c r="M172" s="42">
        <f t="shared" si="29"/>
        <v>3</v>
      </c>
      <c r="N172" s="42" t="s">
        <v>0</v>
      </c>
      <c r="O172" s="53">
        <v>26.762667610778124</v>
      </c>
      <c r="P172" s="83">
        <f t="shared" si="22"/>
        <v>80.288002832334371</v>
      </c>
      <c r="Q172" s="83">
        <f t="shared" si="23"/>
        <v>0</v>
      </c>
      <c r="R172" s="73">
        <f t="shared" si="24"/>
        <v>0</v>
      </c>
      <c r="S172" s="73">
        <f t="shared" si="25"/>
        <v>0</v>
      </c>
      <c r="T172" s="73">
        <f t="shared" si="26"/>
        <v>0</v>
      </c>
      <c r="U172" s="73">
        <f t="shared" si="27"/>
        <v>0</v>
      </c>
      <c r="V172" s="73">
        <f t="shared" si="28"/>
        <v>0</v>
      </c>
      <c r="W172" s="73">
        <f t="shared" si="30"/>
        <v>0</v>
      </c>
      <c r="X172" s="73">
        <f t="shared" si="31"/>
        <v>0</v>
      </c>
      <c r="Y172" s="73">
        <f t="shared" si="32"/>
        <v>80.288002832334371</v>
      </c>
    </row>
    <row r="173" spans="1:25" s="28" customFormat="1" ht="30" customHeight="1" outlineLevel="1">
      <c r="A173" s="61" t="s">
        <v>418</v>
      </c>
      <c r="B173" s="62" t="s">
        <v>419</v>
      </c>
      <c r="C173" s="63" t="s">
        <v>45</v>
      </c>
      <c r="D173" s="38"/>
      <c r="E173" s="38"/>
      <c r="F173" s="38"/>
      <c r="G173" s="38"/>
      <c r="H173" s="38"/>
      <c r="I173" s="38"/>
      <c r="J173" s="38"/>
      <c r="K173" s="42"/>
      <c r="L173" s="42"/>
      <c r="M173" s="42">
        <f t="shared" si="29"/>
        <v>0</v>
      </c>
      <c r="N173" s="42" t="s">
        <v>0</v>
      </c>
      <c r="O173" s="53">
        <v>17.560964329646236</v>
      </c>
      <c r="P173" s="83">
        <f t="shared" si="22"/>
        <v>0</v>
      </c>
      <c r="Q173" s="83">
        <f t="shared" si="23"/>
        <v>0</v>
      </c>
      <c r="R173" s="73">
        <f t="shared" si="24"/>
        <v>0</v>
      </c>
      <c r="S173" s="73">
        <f t="shared" si="25"/>
        <v>0</v>
      </c>
      <c r="T173" s="73">
        <f t="shared" si="26"/>
        <v>0</v>
      </c>
      <c r="U173" s="73">
        <f t="shared" si="27"/>
        <v>0</v>
      </c>
      <c r="V173" s="73">
        <f t="shared" si="28"/>
        <v>0</v>
      </c>
      <c r="W173" s="73">
        <f t="shared" si="30"/>
        <v>0</v>
      </c>
      <c r="X173" s="73">
        <f t="shared" si="31"/>
        <v>0</v>
      </c>
      <c r="Y173" s="73">
        <f t="shared" si="32"/>
        <v>0</v>
      </c>
    </row>
    <row r="174" spans="1:25" s="28" customFormat="1" ht="30" customHeight="1" outlineLevel="1">
      <c r="A174" s="61" t="s">
        <v>420</v>
      </c>
      <c r="B174" s="62" t="s">
        <v>421</v>
      </c>
      <c r="C174" s="63" t="s">
        <v>45</v>
      </c>
      <c r="D174" s="38"/>
      <c r="E174" s="38"/>
      <c r="F174" s="38"/>
      <c r="G174" s="38"/>
      <c r="H174" s="38"/>
      <c r="I174" s="38"/>
      <c r="J174" s="38"/>
      <c r="K174" s="42"/>
      <c r="L174" s="42"/>
      <c r="M174" s="42">
        <f t="shared" si="29"/>
        <v>0</v>
      </c>
      <c r="N174" s="42" t="s">
        <v>0</v>
      </c>
      <c r="O174" s="53">
        <v>3.993455445225675</v>
      </c>
      <c r="P174" s="83">
        <f t="shared" si="22"/>
        <v>0</v>
      </c>
      <c r="Q174" s="83">
        <f t="shared" si="23"/>
        <v>0</v>
      </c>
      <c r="R174" s="73">
        <f t="shared" si="24"/>
        <v>0</v>
      </c>
      <c r="S174" s="73">
        <f t="shared" si="25"/>
        <v>0</v>
      </c>
      <c r="T174" s="73">
        <f t="shared" si="26"/>
        <v>0</v>
      </c>
      <c r="U174" s="73">
        <f t="shared" si="27"/>
        <v>0</v>
      </c>
      <c r="V174" s="73">
        <f t="shared" si="28"/>
        <v>0</v>
      </c>
      <c r="W174" s="73">
        <f t="shared" si="30"/>
        <v>0</v>
      </c>
      <c r="X174" s="73">
        <f t="shared" si="31"/>
        <v>0</v>
      </c>
      <c r="Y174" s="73">
        <f t="shared" si="32"/>
        <v>0</v>
      </c>
    </row>
    <row r="175" spans="1:25" s="28" customFormat="1" ht="30" customHeight="1" outlineLevel="1">
      <c r="A175" s="61" t="s">
        <v>422</v>
      </c>
      <c r="B175" s="62" t="s">
        <v>423</v>
      </c>
      <c r="C175" s="63" t="s">
        <v>45</v>
      </c>
      <c r="D175" s="38"/>
      <c r="E175" s="38"/>
      <c r="F175" s="38"/>
      <c r="G175" s="38"/>
      <c r="H175" s="38"/>
      <c r="I175" s="38"/>
      <c r="J175" s="38"/>
      <c r="K175" s="42"/>
      <c r="L175" s="42"/>
      <c r="M175" s="42">
        <f t="shared" si="29"/>
        <v>0</v>
      </c>
      <c r="N175" s="42" t="s">
        <v>0</v>
      </c>
      <c r="O175" s="53">
        <v>12.371334001643174</v>
      </c>
      <c r="P175" s="83">
        <f t="shared" si="22"/>
        <v>0</v>
      </c>
      <c r="Q175" s="83">
        <f t="shared" si="23"/>
        <v>0</v>
      </c>
      <c r="R175" s="73">
        <f t="shared" si="24"/>
        <v>0</v>
      </c>
      <c r="S175" s="73">
        <f t="shared" si="25"/>
        <v>0</v>
      </c>
      <c r="T175" s="73">
        <f t="shared" si="26"/>
        <v>0</v>
      </c>
      <c r="U175" s="73">
        <f t="shared" si="27"/>
        <v>0</v>
      </c>
      <c r="V175" s="73">
        <f t="shared" si="28"/>
        <v>0</v>
      </c>
      <c r="W175" s="73">
        <f t="shared" si="30"/>
        <v>0</v>
      </c>
      <c r="X175" s="73">
        <f t="shared" si="31"/>
        <v>0</v>
      </c>
      <c r="Y175" s="73">
        <f t="shared" si="32"/>
        <v>0</v>
      </c>
    </row>
    <row r="176" spans="1:25" s="28" customFormat="1" ht="30" customHeight="1" outlineLevel="1">
      <c r="A176" s="61" t="s">
        <v>424</v>
      </c>
      <c r="B176" s="62" t="s">
        <v>425</v>
      </c>
      <c r="C176" s="63" t="s">
        <v>45</v>
      </c>
      <c r="D176" s="38"/>
      <c r="E176" s="38"/>
      <c r="F176" s="38"/>
      <c r="G176" s="38"/>
      <c r="H176" s="38"/>
      <c r="I176" s="38"/>
      <c r="J176" s="38"/>
      <c r="K176" s="42"/>
      <c r="L176" s="42"/>
      <c r="M176" s="42">
        <f t="shared" si="29"/>
        <v>0</v>
      </c>
      <c r="N176" s="42" t="s">
        <v>0</v>
      </c>
      <c r="O176" s="53">
        <v>30.788703694834314</v>
      </c>
      <c r="P176" s="83">
        <f t="shared" si="22"/>
        <v>0</v>
      </c>
      <c r="Q176" s="83">
        <f t="shared" si="23"/>
        <v>0</v>
      </c>
      <c r="R176" s="73">
        <f t="shared" si="24"/>
        <v>0</v>
      </c>
      <c r="S176" s="73">
        <f t="shared" si="25"/>
        <v>0</v>
      </c>
      <c r="T176" s="73">
        <f t="shared" si="26"/>
        <v>0</v>
      </c>
      <c r="U176" s="73">
        <f t="shared" si="27"/>
        <v>0</v>
      </c>
      <c r="V176" s="73">
        <f t="shared" si="28"/>
        <v>0</v>
      </c>
      <c r="W176" s="73">
        <f t="shared" si="30"/>
        <v>0</v>
      </c>
      <c r="X176" s="73">
        <f t="shared" si="31"/>
        <v>0</v>
      </c>
      <c r="Y176" s="73">
        <f t="shared" si="32"/>
        <v>0</v>
      </c>
    </row>
    <row r="177" spans="1:25" s="28" customFormat="1" ht="30" customHeight="1" outlineLevel="1">
      <c r="A177" s="61" t="s">
        <v>426</v>
      </c>
      <c r="B177" s="62" t="s">
        <v>427</v>
      </c>
      <c r="C177" s="63" t="s">
        <v>45</v>
      </c>
      <c r="D177" s="38"/>
      <c r="E177" s="38"/>
      <c r="F177" s="38"/>
      <c r="G177" s="38"/>
      <c r="H177" s="38"/>
      <c r="I177" s="38"/>
      <c r="J177" s="38"/>
      <c r="K177" s="42"/>
      <c r="L177" s="42"/>
      <c r="M177" s="42">
        <f t="shared" si="29"/>
        <v>0</v>
      </c>
      <c r="N177" s="42" t="s">
        <v>0</v>
      </c>
      <c r="O177" s="53">
        <v>11.030873432616374</v>
      </c>
      <c r="P177" s="83">
        <f t="shared" si="22"/>
        <v>0</v>
      </c>
      <c r="Q177" s="83">
        <f t="shared" si="23"/>
        <v>0</v>
      </c>
      <c r="R177" s="73">
        <f t="shared" si="24"/>
        <v>0</v>
      </c>
      <c r="S177" s="73">
        <f t="shared" si="25"/>
        <v>0</v>
      </c>
      <c r="T177" s="73">
        <f t="shared" si="26"/>
        <v>0</v>
      </c>
      <c r="U177" s="73">
        <f t="shared" si="27"/>
        <v>0</v>
      </c>
      <c r="V177" s="73">
        <f t="shared" si="28"/>
        <v>0</v>
      </c>
      <c r="W177" s="73">
        <f t="shared" si="30"/>
        <v>0</v>
      </c>
      <c r="X177" s="73">
        <f t="shared" si="31"/>
        <v>0</v>
      </c>
      <c r="Y177" s="73">
        <f t="shared" si="32"/>
        <v>0</v>
      </c>
    </row>
    <row r="178" spans="1:25" s="28" customFormat="1" ht="30" customHeight="1" outlineLevel="1">
      <c r="A178" s="61" t="s">
        <v>428</v>
      </c>
      <c r="B178" s="62" t="s">
        <v>429</v>
      </c>
      <c r="C178" s="63" t="s">
        <v>45</v>
      </c>
      <c r="D178" s="38"/>
      <c r="E178" s="38"/>
      <c r="F178" s="38"/>
      <c r="G178" s="38"/>
      <c r="H178" s="38"/>
      <c r="I178" s="38"/>
      <c r="J178" s="38"/>
      <c r="K178" s="42"/>
      <c r="L178" s="42"/>
      <c r="M178" s="42">
        <f t="shared" si="29"/>
        <v>0</v>
      </c>
      <c r="N178" s="42" t="s">
        <v>0</v>
      </c>
      <c r="O178" s="53">
        <v>10.979675285882712</v>
      </c>
      <c r="P178" s="83">
        <f t="shared" si="22"/>
        <v>0</v>
      </c>
      <c r="Q178" s="83">
        <f t="shared" si="23"/>
        <v>0</v>
      </c>
      <c r="R178" s="73">
        <f t="shared" si="24"/>
        <v>0</v>
      </c>
      <c r="S178" s="73">
        <f t="shared" si="25"/>
        <v>0</v>
      </c>
      <c r="T178" s="73">
        <f t="shared" si="26"/>
        <v>0</v>
      </c>
      <c r="U178" s="73">
        <f t="shared" si="27"/>
        <v>0</v>
      </c>
      <c r="V178" s="73">
        <f t="shared" si="28"/>
        <v>0</v>
      </c>
      <c r="W178" s="73">
        <f t="shared" si="30"/>
        <v>0</v>
      </c>
      <c r="X178" s="73">
        <f t="shared" si="31"/>
        <v>0</v>
      </c>
      <c r="Y178" s="73">
        <f t="shared" si="32"/>
        <v>0</v>
      </c>
    </row>
    <row r="179" spans="1:25" s="28" customFormat="1" ht="30" customHeight="1" outlineLevel="1">
      <c r="A179" s="61" t="s">
        <v>430</v>
      </c>
      <c r="B179" s="62" t="s">
        <v>431</v>
      </c>
      <c r="C179" s="63" t="s">
        <v>45</v>
      </c>
      <c r="D179" s="38"/>
      <c r="E179" s="38"/>
      <c r="F179" s="38"/>
      <c r="G179" s="38"/>
      <c r="H179" s="38"/>
      <c r="I179" s="38"/>
      <c r="J179" s="38"/>
      <c r="K179" s="42"/>
      <c r="L179" s="42"/>
      <c r="M179" s="42">
        <f t="shared" si="29"/>
        <v>0</v>
      </c>
      <c r="N179" s="42" t="s">
        <v>0</v>
      </c>
      <c r="O179" s="53">
        <v>26.069165441385788</v>
      </c>
      <c r="P179" s="83">
        <f t="shared" si="22"/>
        <v>0</v>
      </c>
      <c r="Q179" s="83">
        <f t="shared" si="23"/>
        <v>0</v>
      </c>
      <c r="R179" s="73">
        <f t="shared" si="24"/>
        <v>0</v>
      </c>
      <c r="S179" s="73">
        <f t="shared" si="25"/>
        <v>0</v>
      </c>
      <c r="T179" s="73">
        <f t="shared" si="26"/>
        <v>0</v>
      </c>
      <c r="U179" s="73">
        <f t="shared" si="27"/>
        <v>0</v>
      </c>
      <c r="V179" s="73">
        <f t="shared" si="28"/>
        <v>0</v>
      </c>
      <c r="W179" s="73">
        <f t="shared" si="30"/>
        <v>0</v>
      </c>
      <c r="X179" s="73">
        <f t="shared" si="31"/>
        <v>0</v>
      </c>
      <c r="Y179" s="73">
        <f t="shared" si="32"/>
        <v>0</v>
      </c>
    </row>
    <row r="180" spans="1:25" s="28" customFormat="1" ht="30" customHeight="1" outlineLevel="1">
      <c r="A180" s="61" t="s">
        <v>432</v>
      </c>
      <c r="B180" s="62" t="s">
        <v>433</v>
      </c>
      <c r="C180" s="63" t="s">
        <v>45</v>
      </c>
      <c r="D180" s="38"/>
      <c r="E180" s="38"/>
      <c r="F180" s="38"/>
      <c r="G180" s="38"/>
      <c r="H180" s="38"/>
      <c r="I180" s="38"/>
      <c r="J180" s="38"/>
      <c r="K180" s="42"/>
      <c r="L180" s="42"/>
      <c r="M180" s="42">
        <f t="shared" si="29"/>
        <v>0</v>
      </c>
      <c r="N180" s="42" t="s">
        <v>0</v>
      </c>
      <c r="O180" s="53">
        <v>25.43617017267869</v>
      </c>
      <c r="P180" s="83">
        <f t="shared" si="22"/>
        <v>0</v>
      </c>
      <c r="Q180" s="83">
        <f t="shared" si="23"/>
        <v>0</v>
      </c>
      <c r="R180" s="73">
        <f t="shared" si="24"/>
        <v>0</v>
      </c>
      <c r="S180" s="73">
        <f t="shared" si="25"/>
        <v>0</v>
      </c>
      <c r="T180" s="73">
        <f t="shared" si="26"/>
        <v>0</v>
      </c>
      <c r="U180" s="73">
        <f t="shared" si="27"/>
        <v>0</v>
      </c>
      <c r="V180" s="73">
        <f t="shared" si="28"/>
        <v>0</v>
      </c>
      <c r="W180" s="73">
        <f t="shared" si="30"/>
        <v>0</v>
      </c>
      <c r="X180" s="73">
        <f t="shared" si="31"/>
        <v>0</v>
      </c>
      <c r="Y180" s="73">
        <f t="shared" si="32"/>
        <v>0</v>
      </c>
    </row>
    <row r="181" spans="1:25" s="28" customFormat="1" ht="30" customHeight="1" outlineLevel="1">
      <c r="A181" s="61" t="s">
        <v>434</v>
      </c>
      <c r="B181" s="62" t="s">
        <v>435</v>
      </c>
      <c r="C181" s="63" t="s">
        <v>45</v>
      </c>
      <c r="D181" s="38"/>
      <c r="E181" s="38"/>
      <c r="F181" s="38"/>
      <c r="G181" s="38"/>
      <c r="H181" s="38"/>
      <c r="I181" s="38"/>
      <c r="J181" s="38"/>
      <c r="K181" s="42"/>
      <c r="L181" s="42"/>
      <c r="M181" s="42">
        <f t="shared" si="29"/>
        <v>0</v>
      </c>
      <c r="N181" s="42" t="s">
        <v>0</v>
      </c>
      <c r="O181" s="53">
        <v>20.618890002738624</v>
      </c>
      <c r="P181" s="83">
        <f t="shared" si="22"/>
        <v>0</v>
      </c>
      <c r="Q181" s="83">
        <f t="shared" si="23"/>
        <v>0</v>
      </c>
      <c r="R181" s="73">
        <f t="shared" si="24"/>
        <v>0</v>
      </c>
      <c r="S181" s="73">
        <f t="shared" si="25"/>
        <v>0</v>
      </c>
      <c r="T181" s="73">
        <f t="shared" si="26"/>
        <v>0</v>
      </c>
      <c r="U181" s="73">
        <f t="shared" si="27"/>
        <v>0</v>
      </c>
      <c r="V181" s="73">
        <f t="shared" si="28"/>
        <v>0</v>
      </c>
      <c r="W181" s="73">
        <f t="shared" si="30"/>
        <v>0</v>
      </c>
      <c r="X181" s="73">
        <f t="shared" si="31"/>
        <v>0</v>
      </c>
      <c r="Y181" s="73">
        <f t="shared" si="32"/>
        <v>0</v>
      </c>
    </row>
    <row r="182" spans="1:25" s="28" customFormat="1" ht="30" customHeight="1" outlineLevel="1">
      <c r="A182" s="61" t="s">
        <v>436</v>
      </c>
      <c r="B182" s="62" t="s">
        <v>437</v>
      </c>
      <c r="C182" s="63" t="s">
        <v>438</v>
      </c>
      <c r="D182" s="38"/>
      <c r="E182" s="38"/>
      <c r="F182" s="38"/>
      <c r="G182" s="38"/>
      <c r="H182" s="38"/>
      <c r="I182" s="38"/>
      <c r="J182" s="38"/>
      <c r="K182" s="42"/>
      <c r="L182" s="42"/>
      <c r="M182" s="42">
        <f t="shared" si="29"/>
        <v>0</v>
      </c>
      <c r="N182" s="42" t="s">
        <v>0</v>
      </c>
      <c r="O182" s="53">
        <v>20.921424506164815</v>
      </c>
      <c r="P182" s="83">
        <f t="shared" si="22"/>
        <v>0</v>
      </c>
      <c r="Q182" s="83">
        <f t="shared" si="23"/>
        <v>0</v>
      </c>
      <c r="R182" s="73">
        <f t="shared" si="24"/>
        <v>0</v>
      </c>
      <c r="S182" s="73">
        <f t="shared" si="25"/>
        <v>0</v>
      </c>
      <c r="T182" s="73">
        <f t="shared" si="26"/>
        <v>0</v>
      </c>
      <c r="U182" s="73">
        <f t="shared" si="27"/>
        <v>0</v>
      </c>
      <c r="V182" s="73">
        <f t="shared" si="28"/>
        <v>0</v>
      </c>
      <c r="W182" s="73">
        <f t="shared" si="30"/>
        <v>0</v>
      </c>
      <c r="X182" s="73">
        <f t="shared" si="31"/>
        <v>0</v>
      </c>
      <c r="Y182" s="73">
        <f t="shared" si="32"/>
        <v>0</v>
      </c>
    </row>
    <row r="183" spans="1:25" s="28" customFormat="1" ht="30" customHeight="1" outlineLevel="1">
      <c r="A183" s="61" t="s">
        <v>439</v>
      </c>
      <c r="B183" s="62" t="s">
        <v>440</v>
      </c>
      <c r="C183" s="63" t="s">
        <v>438</v>
      </c>
      <c r="D183" s="38"/>
      <c r="E183" s="38"/>
      <c r="F183" s="38"/>
      <c r="G183" s="38"/>
      <c r="H183" s="38"/>
      <c r="I183" s="38"/>
      <c r="J183" s="38"/>
      <c r="K183" s="42"/>
      <c r="L183" s="42"/>
      <c r="M183" s="42">
        <f t="shared" si="29"/>
        <v>0</v>
      </c>
      <c r="N183" s="42" t="s">
        <v>0</v>
      </c>
      <c r="O183" s="53">
        <v>13.660596423936314</v>
      </c>
      <c r="P183" s="83">
        <f t="shared" si="22"/>
        <v>0</v>
      </c>
      <c r="Q183" s="83">
        <f t="shared" si="23"/>
        <v>0</v>
      </c>
      <c r="R183" s="73">
        <f t="shared" si="24"/>
        <v>0</v>
      </c>
      <c r="S183" s="73">
        <f t="shared" si="25"/>
        <v>0</v>
      </c>
      <c r="T183" s="73">
        <f t="shared" si="26"/>
        <v>0</v>
      </c>
      <c r="U183" s="73">
        <f t="shared" si="27"/>
        <v>0</v>
      </c>
      <c r="V183" s="73">
        <f t="shared" si="28"/>
        <v>0</v>
      </c>
      <c r="W183" s="73">
        <f t="shared" si="30"/>
        <v>0</v>
      </c>
      <c r="X183" s="73">
        <f t="shared" si="31"/>
        <v>0</v>
      </c>
      <c r="Y183" s="73">
        <f t="shared" si="32"/>
        <v>0</v>
      </c>
    </row>
    <row r="184" spans="1:25" s="28" customFormat="1" ht="30" customHeight="1" outlineLevel="1">
      <c r="A184" s="61" t="s">
        <v>441</v>
      </c>
      <c r="B184" s="62" t="s">
        <v>442</v>
      </c>
      <c r="C184" s="63" t="s">
        <v>438</v>
      </c>
      <c r="D184" s="38"/>
      <c r="E184" s="38"/>
      <c r="F184" s="38"/>
      <c r="G184" s="38"/>
      <c r="H184" s="38"/>
      <c r="I184" s="38"/>
      <c r="J184" s="38"/>
      <c r="K184" s="42"/>
      <c r="L184" s="42"/>
      <c r="M184" s="42">
        <f t="shared" si="29"/>
        <v>0</v>
      </c>
      <c r="N184" s="42" t="s">
        <v>0</v>
      </c>
      <c r="O184" s="53">
        <v>15.987784911830063</v>
      </c>
      <c r="P184" s="83">
        <f t="shared" si="22"/>
        <v>0</v>
      </c>
      <c r="Q184" s="83">
        <f t="shared" si="23"/>
        <v>0</v>
      </c>
      <c r="R184" s="73">
        <f t="shared" si="24"/>
        <v>0</v>
      </c>
      <c r="S184" s="73">
        <f t="shared" si="25"/>
        <v>0</v>
      </c>
      <c r="T184" s="73">
        <f t="shared" si="26"/>
        <v>0</v>
      </c>
      <c r="U184" s="73">
        <f t="shared" si="27"/>
        <v>0</v>
      </c>
      <c r="V184" s="73">
        <f t="shared" si="28"/>
        <v>0</v>
      </c>
      <c r="W184" s="73">
        <f t="shared" si="30"/>
        <v>0</v>
      </c>
      <c r="X184" s="73">
        <f t="shared" si="31"/>
        <v>0</v>
      </c>
      <c r="Y184" s="73">
        <f t="shared" si="32"/>
        <v>0</v>
      </c>
    </row>
    <row r="185" spans="1:25" s="28" customFormat="1" ht="30" customHeight="1" outlineLevel="1">
      <c r="A185" s="61" t="s">
        <v>443</v>
      </c>
      <c r="B185" s="62" t="s">
        <v>444</v>
      </c>
      <c r="C185" s="63" t="s">
        <v>438</v>
      </c>
      <c r="D185" s="38"/>
      <c r="E185" s="38"/>
      <c r="F185" s="38"/>
      <c r="G185" s="38"/>
      <c r="H185" s="38"/>
      <c r="I185" s="38"/>
      <c r="J185" s="38"/>
      <c r="K185" s="42"/>
      <c r="L185" s="42"/>
      <c r="M185" s="42">
        <f t="shared" si="29"/>
        <v>0</v>
      </c>
      <c r="N185" s="42" t="s">
        <v>0</v>
      </c>
      <c r="O185" s="53">
        <v>15.987784911830063</v>
      </c>
      <c r="P185" s="83">
        <f t="shared" si="22"/>
        <v>0</v>
      </c>
      <c r="Q185" s="83">
        <f t="shared" si="23"/>
        <v>0</v>
      </c>
      <c r="R185" s="73">
        <f t="shared" si="24"/>
        <v>0</v>
      </c>
      <c r="S185" s="73">
        <f t="shared" si="25"/>
        <v>0</v>
      </c>
      <c r="T185" s="73">
        <f t="shared" si="26"/>
        <v>0</v>
      </c>
      <c r="U185" s="73">
        <f t="shared" si="27"/>
        <v>0</v>
      </c>
      <c r="V185" s="73">
        <f t="shared" si="28"/>
        <v>0</v>
      </c>
      <c r="W185" s="73">
        <f t="shared" si="30"/>
        <v>0</v>
      </c>
      <c r="X185" s="73">
        <f t="shared" si="31"/>
        <v>0</v>
      </c>
      <c r="Y185" s="73">
        <f t="shared" si="32"/>
        <v>0</v>
      </c>
    </row>
    <row r="186" spans="1:25" s="28" customFormat="1" ht="30" customHeight="1" outlineLevel="1">
      <c r="A186" s="61" t="s">
        <v>445</v>
      </c>
      <c r="B186" s="62" t="s">
        <v>446</v>
      </c>
      <c r="C186" s="63" t="s">
        <v>45</v>
      </c>
      <c r="D186" s="38"/>
      <c r="E186" s="38"/>
      <c r="F186" s="38"/>
      <c r="G186" s="38"/>
      <c r="H186" s="38"/>
      <c r="I186" s="38"/>
      <c r="J186" s="38"/>
      <c r="K186" s="42"/>
      <c r="L186" s="42"/>
      <c r="M186" s="42">
        <f t="shared" si="29"/>
        <v>0</v>
      </c>
      <c r="N186" s="42" t="s">
        <v>0</v>
      </c>
      <c r="O186" s="53">
        <v>14.982439485059961</v>
      </c>
      <c r="P186" s="83">
        <f t="shared" si="22"/>
        <v>0</v>
      </c>
      <c r="Q186" s="83">
        <f t="shared" si="23"/>
        <v>0</v>
      </c>
      <c r="R186" s="73">
        <f t="shared" si="24"/>
        <v>0</v>
      </c>
      <c r="S186" s="73">
        <f t="shared" si="25"/>
        <v>0</v>
      </c>
      <c r="T186" s="73">
        <f t="shared" si="26"/>
        <v>0</v>
      </c>
      <c r="U186" s="73">
        <f t="shared" si="27"/>
        <v>0</v>
      </c>
      <c r="V186" s="73">
        <f t="shared" si="28"/>
        <v>0</v>
      </c>
      <c r="W186" s="73">
        <f t="shared" si="30"/>
        <v>0</v>
      </c>
      <c r="X186" s="73">
        <f t="shared" si="31"/>
        <v>0</v>
      </c>
      <c r="Y186" s="73">
        <f t="shared" si="32"/>
        <v>0</v>
      </c>
    </row>
    <row r="187" spans="1:25" s="28" customFormat="1" ht="30" customHeight="1" outlineLevel="1">
      <c r="A187" s="61" t="s">
        <v>447</v>
      </c>
      <c r="B187" s="62" t="s">
        <v>448</v>
      </c>
      <c r="C187" s="63" t="s">
        <v>45</v>
      </c>
      <c r="D187" s="38"/>
      <c r="E187" s="38"/>
      <c r="F187" s="38"/>
      <c r="G187" s="38"/>
      <c r="H187" s="38"/>
      <c r="I187" s="38"/>
      <c r="J187" s="38"/>
      <c r="K187" s="42"/>
      <c r="L187" s="42"/>
      <c r="M187" s="42">
        <f t="shared" si="29"/>
        <v>0</v>
      </c>
      <c r="N187" s="42" t="s">
        <v>0</v>
      </c>
      <c r="O187" s="53">
        <v>14.870734437641062</v>
      </c>
      <c r="P187" s="83">
        <f t="shared" si="22"/>
        <v>0</v>
      </c>
      <c r="Q187" s="83">
        <f t="shared" si="23"/>
        <v>0</v>
      </c>
      <c r="R187" s="73">
        <f t="shared" si="24"/>
        <v>0</v>
      </c>
      <c r="S187" s="73">
        <f t="shared" si="25"/>
        <v>0</v>
      </c>
      <c r="T187" s="73">
        <f t="shared" si="26"/>
        <v>0</v>
      </c>
      <c r="U187" s="73">
        <f t="shared" si="27"/>
        <v>0</v>
      </c>
      <c r="V187" s="73">
        <f t="shared" si="28"/>
        <v>0</v>
      </c>
      <c r="W187" s="73">
        <f t="shared" si="30"/>
        <v>0</v>
      </c>
      <c r="X187" s="73">
        <f t="shared" si="31"/>
        <v>0</v>
      </c>
      <c r="Y187" s="73">
        <f t="shared" si="32"/>
        <v>0</v>
      </c>
    </row>
    <row r="188" spans="1:25" s="28" customFormat="1" ht="30" customHeight="1" outlineLevel="1">
      <c r="A188" s="61" t="s">
        <v>449</v>
      </c>
      <c r="B188" s="62" t="s">
        <v>450</v>
      </c>
      <c r="C188" s="63" t="s">
        <v>45</v>
      </c>
      <c r="D188" s="38"/>
      <c r="E188" s="38"/>
      <c r="F188" s="38"/>
      <c r="G188" s="38"/>
      <c r="H188" s="38"/>
      <c r="I188" s="38"/>
      <c r="J188" s="38"/>
      <c r="K188" s="42"/>
      <c r="L188" s="42"/>
      <c r="M188" s="42">
        <f t="shared" si="29"/>
        <v>0</v>
      </c>
      <c r="N188" s="42" t="s">
        <v>0</v>
      </c>
      <c r="O188" s="53">
        <v>16.262393153401526</v>
      </c>
      <c r="P188" s="83">
        <f t="shared" si="22"/>
        <v>0</v>
      </c>
      <c r="Q188" s="83">
        <f t="shared" si="23"/>
        <v>0</v>
      </c>
      <c r="R188" s="73">
        <f t="shared" si="24"/>
        <v>0</v>
      </c>
      <c r="S188" s="73">
        <f t="shared" si="25"/>
        <v>0</v>
      </c>
      <c r="T188" s="73">
        <f t="shared" si="26"/>
        <v>0</v>
      </c>
      <c r="U188" s="73">
        <f t="shared" si="27"/>
        <v>0</v>
      </c>
      <c r="V188" s="73">
        <f t="shared" si="28"/>
        <v>0</v>
      </c>
      <c r="W188" s="73">
        <f t="shared" si="30"/>
        <v>0</v>
      </c>
      <c r="X188" s="73">
        <f t="shared" si="31"/>
        <v>0</v>
      </c>
      <c r="Y188" s="73">
        <f t="shared" si="32"/>
        <v>0</v>
      </c>
    </row>
    <row r="189" spans="1:25" s="28" customFormat="1" ht="30" customHeight="1" outlineLevel="1">
      <c r="A189" s="61" t="s">
        <v>451</v>
      </c>
      <c r="B189" s="62" t="s">
        <v>452</v>
      </c>
      <c r="C189" s="63" t="s">
        <v>45</v>
      </c>
      <c r="D189" s="38"/>
      <c r="E189" s="38"/>
      <c r="F189" s="38"/>
      <c r="G189" s="38"/>
      <c r="H189" s="38"/>
      <c r="I189" s="38"/>
      <c r="J189" s="38"/>
      <c r="K189" s="42"/>
      <c r="L189" s="42"/>
      <c r="M189" s="42">
        <f t="shared" si="29"/>
        <v>0</v>
      </c>
      <c r="N189" s="42" t="s">
        <v>0</v>
      </c>
      <c r="O189" s="53">
        <v>16.583545164730861</v>
      </c>
      <c r="P189" s="83">
        <f t="shared" si="22"/>
        <v>0</v>
      </c>
      <c r="Q189" s="83">
        <f t="shared" si="23"/>
        <v>0</v>
      </c>
      <c r="R189" s="73">
        <f t="shared" si="24"/>
        <v>0</v>
      </c>
      <c r="S189" s="73">
        <f t="shared" si="25"/>
        <v>0</v>
      </c>
      <c r="T189" s="73">
        <f t="shared" si="26"/>
        <v>0</v>
      </c>
      <c r="U189" s="73">
        <f t="shared" si="27"/>
        <v>0</v>
      </c>
      <c r="V189" s="73">
        <f t="shared" si="28"/>
        <v>0</v>
      </c>
      <c r="W189" s="73">
        <f t="shared" si="30"/>
        <v>0</v>
      </c>
      <c r="X189" s="73">
        <f t="shared" si="31"/>
        <v>0</v>
      </c>
      <c r="Y189" s="73">
        <f t="shared" si="32"/>
        <v>0</v>
      </c>
    </row>
    <row r="190" spans="1:25" s="28" customFormat="1" ht="30" customHeight="1" outlineLevel="1">
      <c r="A190" s="61" t="s">
        <v>453</v>
      </c>
      <c r="B190" s="62" t="s">
        <v>454</v>
      </c>
      <c r="C190" s="63" t="s">
        <v>45</v>
      </c>
      <c r="D190" s="38"/>
      <c r="E190" s="38"/>
      <c r="F190" s="38"/>
      <c r="G190" s="38"/>
      <c r="H190" s="38"/>
      <c r="I190" s="38"/>
      <c r="J190" s="38"/>
      <c r="K190" s="42"/>
      <c r="L190" s="42"/>
      <c r="M190" s="42">
        <f t="shared" si="29"/>
        <v>0</v>
      </c>
      <c r="N190" s="42" t="s">
        <v>0</v>
      </c>
      <c r="O190" s="53">
        <v>15.201195202921973</v>
      </c>
      <c r="P190" s="83">
        <f t="shared" si="22"/>
        <v>0</v>
      </c>
      <c r="Q190" s="83">
        <f t="shared" si="23"/>
        <v>0</v>
      </c>
      <c r="R190" s="73">
        <f t="shared" si="24"/>
        <v>0</v>
      </c>
      <c r="S190" s="73">
        <f t="shared" si="25"/>
        <v>0</v>
      </c>
      <c r="T190" s="73">
        <f t="shared" si="26"/>
        <v>0</v>
      </c>
      <c r="U190" s="73">
        <f t="shared" si="27"/>
        <v>0</v>
      </c>
      <c r="V190" s="73">
        <f t="shared" si="28"/>
        <v>0</v>
      </c>
      <c r="W190" s="73">
        <f t="shared" si="30"/>
        <v>0</v>
      </c>
      <c r="X190" s="73">
        <f t="shared" si="31"/>
        <v>0</v>
      </c>
      <c r="Y190" s="73">
        <f t="shared" si="32"/>
        <v>0</v>
      </c>
    </row>
    <row r="191" spans="1:25" s="28" customFormat="1" ht="30" customHeight="1" outlineLevel="1">
      <c r="A191" s="61" t="s">
        <v>455</v>
      </c>
      <c r="B191" s="62" t="s">
        <v>456</v>
      </c>
      <c r="C191" s="63" t="s">
        <v>45</v>
      </c>
      <c r="D191" s="38"/>
      <c r="E191" s="38"/>
      <c r="F191" s="38"/>
      <c r="G191" s="38"/>
      <c r="H191" s="38"/>
      <c r="I191" s="38"/>
      <c r="J191" s="38"/>
      <c r="K191" s="42"/>
      <c r="L191" s="42"/>
      <c r="M191" s="42">
        <f t="shared" si="29"/>
        <v>0</v>
      </c>
      <c r="N191" s="42" t="s">
        <v>0</v>
      </c>
      <c r="O191" s="53">
        <v>17.281701711098986</v>
      </c>
      <c r="P191" s="83">
        <f t="shared" si="22"/>
        <v>0</v>
      </c>
      <c r="Q191" s="83">
        <f t="shared" si="23"/>
        <v>0</v>
      </c>
      <c r="R191" s="73">
        <f t="shared" si="24"/>
        <v>0</v>
      </c>
      <c r="S191" s="73">
        <f t="shared" si="25"/>
        <v>0</v>
      </c>
      <c r="T191" s="73">
        <f t="shared" si="26"/>
        <v>0</v>
      </c>
      <c r="U191" s="73">
        <f t="shared" si="27"/>
        <v>0</v>
      </c>
      <c r="V191" s="73">
        <f t="shared" si="28"/>
        <v>0</v>
      </c>
      <c r="W191" s="73">
        <f t="shared" si="30"/>
        <v>0</v>
      </c>
      <c r="X191" s="73">
        <f t="shared" si="31"/>
        <v>0</v>
      </c>
      <c r="Y191" s="73">
        <f t="shared" si="32"/>
        <v>0</v>
      </c>
    </row>
    <row r="192" spans="1:25" s="28" customFormat="1" ht="30" customHeight="1" outlineLevel="1">
      <c r="A192" s="61" t="s">
        <v>457</v>
      </c>
      <c r="B192" s="62" t="s">
        <v>458</v>
      </c>
      <c r="C192" s="63" t="s">
        <v>45</v>
      </c>
      <c r="D192" s="38"/>
      <c r="E192" s="38"/>
      <c r="F192" s="38"/>
      <c r="G192" s="38"/>
      <c r="H192" s="38"/>
      <c r="I192" s="38"/>
      <c r="J192" s="38"/>
      <c r="K192" s="42"/>
      <c r="L192" s="42"/>
      <c r="M192" s="42">
        <f t="shared" si="29"/>
        <v>0</v>
      </c>
      <c r="N192" s="42" t="s">
        <v>0</v>
      </c>
      <c r="O192" s="53">
        <v>18.370825923433262</v>
      </c>
      <c r="P192" s="83">
        <f t="shared" si="22"/>
        <v>0</v>
      </c>
      <c r="Q192" s="83">
        <f t="shared" si="23"/>
        <v>0</v>
      </c>
      <c r="R192" s="73">
        <f t="shared" si="24"/>
        <v>0</v>
      </c>
      <c r="S192" s="73">
        <f t="shared" si="25"/>
        <v>0</v>
      </c>
      <c r="T192" s="73">
        <f t="shared" si="26"/>
        <v>0</v>
      </c>
      <c r="U192" s="73">
        <f t="shared" si="27"/>
        <v>0</v>
      </c>
      <c r="V192" s="73">
        <f t="shared" si="28"/>
        <v>0</v>
      </c>
      <c r="W192" s="73">
        <f t="shared" si="30"/>
        <v>0</v>
      </c>
      <c r="X192" s="73">
        <f t="shared" si="31"/>
        <v>0</v>
      </c>
      <c r="Y192" s="73">
        <f t="shared" si="32"/>
        <v>0</v>
      </c>
    </row>
    <row r="193" spans="1:25" s="28" customFormat="1" ht="30" customHeight="1" outlineLevel="1">
      <c r="A193" s="61" t="s">
        <v>459</v>
      </c>
      <c r="B193" s="62" t="s">
        <v>460</v>
      </c>
      <c r="C193" s="63" t="s">
        <v>45</v>
      </c>
      <c r="D193" s="38"/>
      <c r="E193" s="38"/>
      <c r="F193" s="38"/>
      <c r="G193" s="38"/>
      <c r="H193" s="38"/>
      <c r="I193" s="38"/>
      <c r="J193" s="38"/>
      <c r="K193" s="42"/>
      <c r="L193" s="42"/>
      <c r="M193" s="42">
        <f t="shared" si="29"/>
        <v>0</v>
      </c>
      <c r="N193" s="42" t="s">
        <v>0</v>
      </c>
      <c r="O193" s="53">
        <v>13.977094058289863</v>
      </c>
      <c r="P193" s="83">
        <f t="shared" si="22"/>
        <v>0</v>
      </c>
      <c r="Q193" s="83">
        <f t="shared" si="23"/>
        <v>0</v>
      </c>
      <c r="R193" s="73">
        <f t="shared" si="24"/>
        <v>0</v>
      </c>
      <c r="S193" s="73">
        <f t="shared" si="25"/>
        <v>0</v>
      </c>
      <c r="T193" s="73">
        <f t="shared" si="26"/>
        <v>0</v>
      </c>
      <c r="U193" s="73">
        <f t="shared" si="27"/>
        <v>0</v>
      </c>
      <c r="V193" s="73">
        <f t="shared" si="28"/>
        <v>0</v>
      </c>
      <c r="W193" s="73">
        <f t="shared" si="30"/>
        <v>0</v>
      </c>
      <c r="X193" s="73">
        <f t="shared" si="31"/>
        <v>0</v>
      </c>
      <c r="Y193" s="73">
        <f t="shared" si="32"/>
        <v>0</v>
      </c>
    </row>
    <row r="194" spans="1:25" s="28" customFormat="1" ht="30" customHeight="1" outlineLevel="1">
      <c r="A194" s="61" t="s">
        <v>461</v>
      </c>
      <c r="B194" s="62" t="s">
        <v>462</v>
      </c>
      <c r="C194" s="63" t="s">
        <v>45</v>
      </c>
      <c r="D194" s="38"/>
      <c r="E194" s="38"/>
      <c r="F194" s="38"/>
      <c r="G194" s="38"/>
      <c r="H194" s="38"/>
      <c r="I194" s="38"/>
      <c r="J194" s="38"/>
      <c r="K194" s="42"/>
      <c r="L194" s="42"/>
      <c r="M194" s="42">
        <f t="shared" si="29"/>
        <v>0</v>
      </c>
      <c r="N194" s="42" t="s">
        <v>0</v>
      </c>
      <c r="O194" s="53">
        <v>13.264974380994374</v>
      </c>
      <c r="P194" s="83">
        <f t="shared" si="22"/>
        <v>0</v>
      </c>
      <c r="Q194" s="83">
        <f t="shared" si="23"/>
        <v>0</v>
      </c>
      <c r="R194" s="73">
        <f t="shared" si="24"/>
        <v>0</v>
      </c>
      <c r="S194" s="73">
        <f t="shared" si="25"/>
        <v>0</v>
      </c>
      <c r="T194" s="73">
        <f t="shared" si="26"/>
        <v>0</v>
      </c>
      <c r="U194" s="73">
        <f t="shared" si="27"/>
        <v>0</v>
      </c>
      <c r="V194" s="73">
        <f t="shared" si="28"/>
        <v>0</v>
      </c>
      <c r="W194" s="73">
        <f t="shared" si="30"/>
        <v>0</v>
      </c>
      <c r="X194" s="73">
        <f t="shared" si="31"/>
        <v>0</v>
      </c>
      <c r="Y194" s="73">
        <f t="shared" si="32"/>
        <v>0</v>
      </c>
    </row>
    <row r="195" spans="1:25" s="28" customFormat="1" ht="30" customHeight="1" outlineLevel="1">
      <c r="A195" s="61" t="s">
        <v>463</v>
      </c>
      <c r="B195" s="62" t="s">
        <v>464</v>
      </c>
      <c r="C195" s="63" t="s">
        <v>438</v>
      </c>
      <c r="D195" s="38"/>
      <c r="E195" s="38"/>
      <c r="F195" s="38"/>
      <c r="G195" s="38"/>
      <c r="H195" s="38"/>
      <c r="I195" s="38"/>
      <c r="J195" s="38"/>
      <c r="K195" s="42"/>
      <c r="L195" s="42"/>
      <c r="M195" s="42">
        <f t="shared" si="29"/>
        <v>0</v>
      </c>
      <c r="N195" s="42" t="s">
        <v>0</v>
      </c>
      <c r="O195" s="53">
        <v>397.39070619273673</v>
      </c>
      <c r="P195" s="83">
        <f t="shared" si="22"/>
        <v>0</v>
      </c>
      <c r="Q195" s="83">
        <f t="shared" si="23"/>
        <v>0</v>
      </c>
      <c r="R195" s="73">
        <f t="shared" si="24"/>
        <v>0</v>
      </c>
      <c r="S195" s="73">
        <f t="shared" si="25"/>
        <v>0</v>
      </c>
      <c r="T195" s="73">
        <f t="shared" si="26"/>
        <v>0</v>
      </c>
      <c r="U195" s="73">
        <f t="shared" si="27"/>
        <v>0</v>
      </c>
      <c r="V195" s="73">
        <f t="shared" si="28"/>
        <v>0</v>
      </c>
      <c r="W195" s="73">
        <f t="shared" si="30"/>
        <v>0</v>
      </c>
      <c r="X195" s="73">
        <f t="shared" si="31"/>
        <v>0</v>
      </c>
      <c r="Y195" s="73">
        <f t="shared" si="32"/>
        <v>0</v>
      </c>
    </row>
    <row r="196" spans="1:25" s="28" customFormat="1" ht="30" customHeight="1" outlineLevel="1">
      <c r="A196" s="61" t="s">
        <v>465</v>
      </c>
      <c r="B196" s="62" t="s">
        <v>466</v>
      </c>
      <c r="C196" s="63" t="s">
        <v>438</v>
      </c>
      <c r="D196" s="38"/>
      <c r="E196" s="38"/>
      <c r="F196" s="38"/>
      <c r="G196" s="38"/>
      <c r="H196" s="38"/>
      <c r="I196" s="38"/>
      <c r="J196" s="38"/>
      <c r="K196" s="42"/>
      <c r="L196" s="42"/>
      <c r="M196" s="42">
        <f t="shared" si="29"/>
        <v>0</v>
      </c>
      <c r="N196" s="42" t="s">
        <v>0</v>
      </c>
      <c r="O196" s="53">
        <v>77.495376646861871</v>
      </c>
      <c r="P196" s="83">
        <f t="shared" si="22"/>
        <v>0</v>
      </c>
      <c r="Q196" s="83">
        <f t="shared" si="23"/>
        <v>0</v>
      </c>
      <c r="R196" s="73">
        <f t="shared" si="24"/>
        <v>0</v>
      </c>
      <c r="S196" s="73">
        <f t="shared" si="25"/>
        <v>0</v>
      </c>
      <c r="T196" s="73">
        <f t="shared" si="26"/>
        <v>0</v>
      </c>
      <c r="U196" s="73">
        <f t="shared" si="27"/>
        <v>0</v>
      </c>
      <c r="V196" s="73">
        <f t="shared" si="28"/>
        <v>0</v>
      </c>
      <c r="W196" s="73">
        <f t="shared" si="30"/>
        <v>0</v>
      </c>
      <c r="X196" s="73">
        <f t="shared" si="31"/>
        <v>0</v>
      </c>
      <c r="Y196" s="73">
        <f t="shared" si="32"/>
        <v>0</v>
      </c>
    </row>
    <row r="197" spans="1:25" s="28" customFormat="1" ht="30" customHeight="1" outlineLevel="1">
      <c r="A197" s="61" t="s">
        <v>467</v>
      </c>
      <c r="B197" s="62" t="s">
        <v>468</v>
      </c>
      <c r="C197" s="63" t="s">
        <v>438</v>
      </c>
      <c r="D197" s="38"/>
      <c r="E197" s="38"/>
      <c r="F197" s="38"/>
      <c r="G197" s="38"/>
      <c r="H197" s="38"/>
      <c r="I197" s="38"/>
      <c r="J197" s="38"/>
      <c r="K197" s="42"/>
      <c r="L197" s="42"/>
      <c r="M197" s="42">
        <f t="shared" si="29"/>
        <v>0</v>
      </c>
      <c r="N197" s="42" t="s">
        <v>0</v>
      </c>
      <c r="O197" s="53">
        <v>89.224406625846385</v>
      </c>
      <c r="P197" s="83">
        <f t="shared" si="22"/>
        <v>0</v>
      </c>
      <c r="Q197" s="83">
        <f t="shared" si="23"/>
        <v>0</v>
      </c>
      <c r="R197" s="73">
        <f t="shared" si="24"/>
        <v>0</v>
      </c>
      <c r="S197" s="73">
        <f t="shared" si="25"/>
        <v>0</v>
      </c>
      <c r="T197" s="73">
        <f t="shared" si="26"/>
        <v>0</v>
      </c>
      <c r="U197" s="73">
        <f t="shared" si="27"/>
        <v>0</v>
      </c>
      <c r="V197" s="73">
        <f t="shared" si="28"/>
        <v>0</v>
      </c>
      <c r="W197" s="73">
        <f t="shared" si="30"/>
        <v>0</v>
      </c>
      <c r="X197" s="73">
        <f t="shared" si="31"/>
        <v>0</v>
      </c>
      <c r="Y197" s="73">
        <f t="shared" si="32"/>
        <v>0</v>
      </c>
    </row>
    <row r="198" spans="1:25" s="28" customFormat="1" ht="30" customHeight="1" outlineLevel="1">
      <c r="A198" s="61" t="s">
        <v>469</v>
      </c>
      <c r="B198" s="62" t="s">
        <v>470</v>
      </c>
      <c r="C198" s="63" t="s">
        <v>438</v>
      </c>
      <c r="D198" s="38"/>
      <c r="E198" s="38"/>
      <c r="F198" s="38"/>
      <c r="G198" s="38"/>
      <c r="H198" s="38"/>
      <c r="I198" s="38"/>
      <c r="J198" s="38"/>
      <c r="K198" s="42"/>
      <c r="L198" s="42"/>
      <c r="M198" s="42">
        <f t="shared" si="29"/>
        <v>0</v>
      </c>
      <c r="N198" s="42" t="s">
        <v>0</v>
      </c>
      <c r="O198" s="53">
        <v>69.117498090444371</v>
      </c>
      <c r="P198" s="83">
        <f t="shared" ref="P198:P261" si="33">D198*O198</f>
        <v>0</v>
      </c>
      <c r="Q198" s="83">
        <f t="shared" ref="Q198:Q261" si="34">E198*O198</f>
        <v>0</v>
      </c>
      <c r="R198" s="73">
        <f t="shared" ref="R198:R261" si="35">F198*O198</f>
        <v>0</v>
      </c>
      <c r="S198" s="73">
        <f t="shared" ref="S198:S261" si="36">G198*O198</f>
        <v>0</v>
      </c>
      <c r="T198" s="73">
        <f t="shared" ref="T198:T261" si="37">H198*O198</f>
        <v>0</v>
      </c>
      <c r="U198" s="73">
        <f t="shared" ref="U198:U261" si="38">I198*O198</f>
        <v>0</v>
      </c>
      <c r="V198" s="73">
        <f t="shared" ref="V198:V261" si="39">J198*O198</f>
        <v>0</v>
      </c>
      <c r="W198" s="73">
        <f t="shared" si="30"/>
        <v>0</v>
      </c>
      <c r="X198" s="73">
        <f t="shared" si="31"/>
        <v>0</v>
      </c>
      <c r="Y198" s="73">
        <f t="shared" si="32"/>
        <v>0</v>
      </c>
    </row>
    <row r="199" spans="1:25" s="28" customFormat="1" ht="30" customHeight="1" outlineLevel="1">
      <c r="A199" s="61" t="s">
        <v>471</v>
      </c>
      <c r="B199" s="62" t="s">
        <v>472</v>
      </c>
      <c r="C199" s="63" t="s">
        <v>438</v>
      </c>
      <c r="D199" s="38"/>
      <c r="E199" s="38"/>
      <c r="F199" s="38"/>
      <c r="G199" s="38"/>
      <c r="H199" s="38"/>
      <c r="I199" s="38"/>
      <c r="J199" s="38"/>
      <c r="K199" s="42"/>
      <c r="L199" s="42"/>
      <c r="M199" s="42">
        <f t="shared" ref="M199:M262" si="40">D199+E199+F199+G199+H199+I199+J199+K199+L199</f>
        <v>0</v>
      </c>
      <c r="N199" s="42" t="s">
        <v>0</v>
      </c>
      <c r="O199" s="53">
        <v>43.983862421191873</v>
      </c>
      <c r="P199" s="83">
        <f t="shared" si="33"/>
        <v>0</v>
      </c>
      <c r="Q199" s="83">
        <f t="shared" si="34"/>
        <v>0</v>
      </c>
      <c r="R199" s="73">
        <f t="shared" si="35"/>
        <v>0</v>
      </c>
      <c r="S199" s="73">
        <f t="shared" si="36"/>
        <v>0</v>
      </c>
      <c r="T199" s="73">
        <f t="shared" si="37"/>
        <v>0</v>
      </c>
      <c r="U199" s="73">
        <f t="shared" si="38"/>
        <v>0</v>
      </c>
      <c r="V199" s="73">
        <f t="shared" si="39"/>
        <v>0</v>
      </c>
      <c r="W199" s="73">
        <f t="shared" ref="W199:W262" si="41">K199*O199</f>
        <v>0</v>
      </c>
      <c r="X199" s="73">
        <f t="shared" ref="X199:X262" si="42">L199*O199</f>
        <v>0</v>
      </c>
      <c r="Y199" s="73">
        <f t="shared" ref="Y199:Y262" si="43">P199+Q199+R199+S199+T199+U199+V199+W199+X199</f>
        <v>0</v>
      </c>
    </row>
    <row r="200" spans="1:25" s="28" customFormat="1" ht="30" customHeight="1" outlineLevel="1">
      <c r="A200" s="61" t="s">
        <v>473</v>
      </c>
      <c r="B200" s="62" t="s">
        <v>474</v>
      </c>
      <c r="C200" s="63" t="s">
        <v>438</v>
      </c>
      <c r="D200" s="38"/>
      <c r="E200" s="38"/>
      <c r="F200" s="38"/>
      <c r="G200" s="38"/>
      <c r="H200" s="38"/>
      <c r="I200" s="38"/>
      <c r="J200" s="38"/>
      <c r="K200" s="42"/>
      <c r="L200" s="42"/>
      <c r="M200" s="42">
        <f t="shared" si="40"/>
        <v>0</v>
      </c>
      <c r="N200" s="42" t="s">
        <v>0</v>
      </c>
      <c r="O200" s="53">
        <v>40.213817070804005</v>
      </c>
      <c r="P200" s="83">
        <f t="shared" si="33"/>
        <v>0</v>
      </c>
      <c r="Q200" s="83">
        <f t="shared" si="34"/>
        <v>0</v>
      </c>
      <c r="R200" s="73">
        <f t="shared" si="35"/>
        <v>0</v>
      </c>
      <c r="S200" s="73">
        <f t="shared" si="36"/>
        <v>0</v>
      </c>
      <c r="T200" s="73">
        <f t="shared" si="37"/>
        <v>0</v>
      </c>
      <c r="U200" s="73">
        <f t="shared" si="38"/>
        <v>0</v>
      </c>
      <c r="V200" s="73">
        <f t="shared" si="39"/>
        <v>0</v>
      </c>
      <c r="W200" s="73">
        <f t="shared" si="41"/>
        <v>0</v>
      </c>
      <c r="X200" s="73">
        <f t="shared" si="42"/>
        <v>0</v>
      </c>
      <c r="Y200" s="73">
        <f t="shared" si="43"/>
        <v>0</v>
      </c>
    </row>
    <row r="201" spans="1:25" s="28" customFormat="1" ht="30" customHeight="1" outlineLevel="1">
      <c r="A201" s="61" t="s">
        <v>475</v>
      </c>
      <c r="B201" s="62" t="s">
        <v>476</v>
      </c>
      <c r="C201" s="63" t="s">
        <v>45</v>
      </c>
      <c r="D201" s="38"/>
      <c r="E201" s="38"/>
      <c r="F201" s="38"/>
      <c r="G201" s="38"/>
      <c r="H201" s="38"/>
      <c r="I201" s="38"/>
      <c r="J201" s="38"/>
      <c r="K201" s="42"/>
      <c r="L201" s="42"/>
      <c r="M201" s="42">
        <f t="shared" si="40"/>
        <v>0</v>
      </c>
      <c r="N201" s="42" t="s">
        <v>0</v>
      </c>
      <c r="O201" s="53">
        <v>20.944696391043749</v>
      </c>
      <c r="P201" s="83">
        <f t="shared" si="33"/>
        <v>0</v>
      </c>
      <c r="Q201" s="83">
        <f t="shared" si="34"/>
        <v>0</v>
      </c>
      <c r="R201" s="73">
        <f t="shared" si="35"/>
        <v>0</v>
      </c>
      <c r="S201" s="73">
        <f t="shared" si="36"/>
        <v>0</v>
      </c>
      <c r="T201" s="73">
        <f t="shared" si="37"/>
        <v>0</v>
      </c>
      <c r="U201" s="73">
        <f t="shared" si="38"/>
        <v>0</v>
      </c>
      <c r="V201" s="73">
        <f t="shared" si="39"/>
        <v>0</v>
      </c>
      <c r="W201" s="73">
        <f t="shared" si="41"/>
        <v>0</v>
      </c>
      <c r="X201" s="73">
        <f t="shared" si="42"/>
        <v>0</v>
      </c>
      <c r="Y201" s="73">
        <f t="shared" si="43"/>
        <v>0</v>
      </c>
    </row>
    <row r="202" spans="1:25" s="28" customFormat="1" ht="30" customHeight="1" outlineLevel="1">
      <c r="A202" s="61" t="s">
        <v>477</v>
      </c>
      <c r="B202" s="62" t="s">
        <v>478</v>
      </c>
      <c r="C202" s="63" t="s">
        <v>45</v>
      </c>
      <c r="D202" s="38"/>
      <c r="E202" s="38"/>
      <c r="F202" s="38"/>
      <c r="G202" s="38"/>
      <c r="H202" s="38"/>
      <c r="I202" s="38"/>
      <c r="J202" s="38"/>
      <c r="K202" s="42"/>
      <c r="L202" s="42"/>
      <c r="M202" s="42">
        <f t="shared" si="40"/>
        <v>0</v>
      </c>
      <c r="N202" s="42" t="s">
        <v>0</v>
      </c>
      <c r="O202" s="53">
        <v>20.944696391043749</v>
      </c>
      <c r="P202" s="83">
        <f t="shared" si="33"/>
        <v>0</v>
      </c>
      <c r="Q202" s="83">
        <f t="shared" si="34"/>
        <v>0</v>
      </c>
      <c r="R202" s="73">
        <f t="shared" si="35"/>
        <v>0</v>
      </c>
      <c r="S202" s="73">
        <f t="shared" si="36"/>
        <v>0</v>
      </c>
      <c r="T202" s="73">
        <f t="shared" si="37"/>
        <v>0</v>
      </c>
      <c r="U202" s="73">
        <f t="shared" si="38"/>
        <v>0</v>
      </c>
      <c r="V202" s="73">
        <f t="shared" si="39"/>
        <v>0</v>
      </c>
      <c r="W202" s="73">
        <f t="shared" si="41"/>
        <v>0</v>
      </c>
      <c r="X202" s="73">
        <f t="shared" si="42"/>
        <v>0</v>
      </c>
      <c r="Y202" s="73">
        <f t="shared" si="43"/>
        <v>0</v>
      </c>
    </row>
    <row r="203" spans="1:25" s="28" customFormat="1" ht="30" customHeight="1" outlineLevel="1">
      <c r="A203" s="61" t="s">
        <v>479</v>
      </c>
      <c r="B203" s="62" t="s">
        <v>480</v>
      </c>
      <c r="C203" s="63" t="s">
        <v>45</v>
      </c>
      <c r="D203" s="38"/>
      <c r="E203" s="38"/>
      <c r="F203" s="38"/>
      <c r="G203" s="38"/>
      <c r="H203" s="38"/>
      <c r="I203" s="38"/>
      <c r="J203" s="38"/>
      <c r="K203" s="42"/>
      <c r="L203" s="42"/>
      <c r="M203" s="42">
        <f t="shared" si="40"/>
        <v>0</v>
      </c>
      <c r="N203" s="42" t="s">
        <v>0</v>
      </c>
      <c r="O203" s="53">
        <v>28.736123448512025</v>
      </c>
      <c r="P203" s="83">
        <f t="shared" si="33"/>
        <v>0</v>
      </c>
      <c r="Q203" s="83">
        <f t="shared" si="34"/>
        <v>0</v>
      </c>
      <c r="R203" s="73">
        <f t="shared" si="35"/>
        <v>0</v>
      </c>
      <c r="S203" s="73">
        <f t="shared" si="36"/>
        <v>0</v>
      </c>
      <c r="T203" s="73">
        <f t="shared" si="37"/>
        <v>0</v>
      </c>
      <c r="U203" s="73">
        <f t="shared" si="38"/>
        <v>0</v>
      </c>
      <c r="V203" s="73">
        <f t="shared" si="39"/>
        <v>0</v>
      </c>
      <c r="W203" s="73">
        <f t="shared" si="41"/>
        <v>0</v>
      </c>
      <c r="X203" s="73">
        <f t="shared" si="42"/>
        <v>0</v>
      </c>
      <c r="Y203" s="73">
        <f t="shared" si="43"/>
        <v>0</v>
      </c>
    </row>
    <row r="204" spans="1:25" s="28" customFormat="1" ht="30" customHeight="1" outlineLevel="1">
      <c r="A204" s="61" t="s">
        <v>481</v>
      </c>
      <c r="B204" s="62" t="s">
        <v>482</v>
      </c>
      <c r="C204" s="63" t="s">
        <v>45</v>
      </c>
      <c r="D204" s="38"/>
      <c r="E204" s="38"/>
      <c r="F204" s="38"/>
      <c r="G204" s="38"/>
      <c r="H204" s="38"/>
      <c r="I204" s="38"/>
      <c r="J204" s="38"/>
      <c r="K204" s="42"/>
      <c r="L204" s="42"/>
      <c r="M204" s="42">
        <f t="shared" si="40"/>
        <v>0</v>
      </c>
      <c r="N204" s="42" t="s">
        <v>0</v>
      </c>
      <c r="O204" s="53">
        <v>28.736123448512025</v>
      </c>
      <c r="P204" s="83">
        <f t="shared" si="33"/>
        <v>0</v>
      </c>
      <c r="Q204" s="83">
        <f t="shared" si="34"/>
        <v>0</v>
      </c>
      <c r="R204" s="73">
        <f t="shared" si="35"/>
        <v>0</v>
      </c>
      <c r="S204" s="73">
        <f t="shared" si="36"/>
        <v>0</v>
      </c>
      <c r="T204" s="73">
        <f t="shared" si="37"/>
        <v>0</v>
      </c>
      <c r="U204" s="73">
        <f t="shared" si="38"/>
        <v>0</v>
      </c>
      <c r="V204" s="73">
        <f t="shared" si="39"/>
        <v>0</v>
      </c>
      <c r="W204" s="73">
        <f t="shared" si="41"/>
        <v>0</v>
      </c>
      <c r="X204" s="73">
        <f t="shared" si="42"/>
        <v>0</v>
      </c>
      <c r="Y204" s="73">
        <f t="shared" si="43"/>
        <v>0</v>
      </c>
    </row>
    <row r="205" spans="1:25" s="28" customFormat="1" ht="30" customHeight="1" outlineLevel="1">
      <c r="A205" s="61" t="s">
        <v>483</v>
      </c>
      <c r="B205" s="62" t="s">
        <v>484</v>
      </c>
      <c r="C205" s="63" t="s">
        <v>45</v>
      </c>
      <c r="D205" s="38"/>
      <c r="E205" s="38"/>
      <c r="F205" s="38"/>
      <c r="G205" s="38"/>
      <c r="H205" s="38"/>
      <c r="I205" s="38"/>
      <c r="J205" s="38"/>
      <c r="K205" s="42"/>
      <c r="L205" s="42"/>
      <c r="M205" s="42">
        <f t="shared" si="40"/>
        <v>0</v>
      </c>
      <c r="N205" s="42" t="s">
        <v>0</v>
      </c>
      <c r="O205" s="53">
        <v>39.208471644033907</v>
      </c>
      <c r="P205" s="83">
        <f t="shared" si="33"/>
        <v>0</v>
      </c>
      <c r="Q205" s="83">
        <f t="shared" si="34"/>
        <v>0</v>
      </c>
      <c r="R205" s="73">
        <f t="shared" si="35"/>
        <v>0</v>
      </c>
      <c r="S205" s="73">
        <f t="shared" si="36"/>
        <v>0</v>
      </c>
      <c r="T205" s="73">
        <f t="shared" si="37"/>
        <v>0</v>
      </c>
      <c r="U205" s="73">
        <f t="shared" si="38"/>
        <v>0</v>
      </c>
      <c r="V205" s="73">
        <f t="shared" si="39"/>
        <v>0</v>
      </c>
      <c r="W205" s="73">
        <f t="shared" si="41"/>
        <v>0</v>
      </c>
      <c r="X205" s="73">
        <f t="shared" si="42"/>
        <v>0</v>
      </c>
      <c r="Y205" s="73">
        <f t="shared" si="43"/>
        <v>0</v>
      </c>
    </row>
    <row r="206" spans="1:25" s="28" customFormat="1" ht="30" customHeight="1" outlineLevel="1">
      <c r="A206" s="61" t="s">
        <v>485</v>
      </c>
      <c r="B206" s="62" t="s">
        <v>486</v>
      </c>
      <c r="C206" s="63" t="s">
        <v>45</v>
      </c>
      <c r="D206" s="38"/>
      <c r="E206" s="38"/>
      <c r="F206" s="38"/>
      <c r="G206" s="38"/>
      <c r="H206" s="38"/>
      <c r="I206" s="38"/>
      <c r="J206" s="38"/>
      <c r="K206" s="42"/>
      <c r="L206" s="42"/>
      <c r="M206" s="42">
        <f t="shared" si="40"/>
        <v>0</v>
      </c>
      <c r="N206" s="42" t="s">
        <v>0</v>
      </c>
      <c r="O206" s="53">
        <v>77.238455037798403</v>
      </c>
      <c r="P206" s="83">
        <f t="shared" si="33"/>
        <v>0</v>
      </c>
      <c r="Q206" s="83">
        <f t="shared" si="34"/>
        <v>0</v>
      </c>
      <c r="R206" s="73">
        <f t="shared" si="35"/>
        <v>0</v>
      </c>
      <c r="S206" s="73">
        <f t="shared" si="36"/>
        <v>0</v>
      </c>
      <c r="T206" s="73">
        <f t="shared" si="37"/>
        <v>0</v>
      </c>
      <c r="U206" s="73">
        <f t="shared" si="38"/>
        <v>0</v>
      </c>
      <c r="V206" s="73">
        <f t="shared" si="39"/>
        <v>0</v>
      </c>
      <c r="W206" s="73">
        <f t="shared" si="41"/>
        <v>0</v>
      </c>
      <c r="X206" s="73">
        <f t="shared" si="42"/>
        <v>0</v>
      </c>
      <c r="Y206" s="73">
        <f t="shared" si="43"/>
        <v>0</v>
      </c>
    </row>
    <row r="207" spans="1:25" s="28" customFormat="1" ht="30" customHeight="1" outlineLevel="1">
      <c r="A207" s="61" t="s">
        <v>487</v>
      </c>
      <c r="B207" s="62" t="s">
        <v>488</v>
      </c>
      <c r="C207" s="63" t="s">
        <v>45</v>
      </c>
      <c r="D207" s="38"/>
      <c r="E207" s="38"/>
      <c r="F207" s="38"/>
      <c r="G207" s="38"/>
      <c r="H207" s="38"/>
      <c r="I207" s="38"/>
      <c r="J207" s="38"/>
      <c r="K207" s="42"/>
      <c r="L207" s="42"/>
      <c r="M207" s="42">
        <f t="shared" si="40"/>
        <v>0</v>
      </c>
      <c r="N207" s="42" t="s">
        <v>0</v>
      </c>
      <c r="O207" s="53">
        <v>77.238455037798403</v>
      </c>
      <c r="P207" s="83">
        <f t="shared" si="33"/>
        <v>0</v>
      </c>
      <c r="Q207" s="83">
        <f t="shared" si="34"/>
        <v>0</v>
      </c>
      <c r="R207" s="73">
        <f t="shared" si="35"/>
        <v>0</v>
      </c>
      <c r="S207" s="73">
        <f t="shared" si="36"/>
        <v>0</v>
      </c>
      <c r="T207" s="73">
        <f t="shared" si="37"/>
        <v>0</v>
      </c>
      <c r="U207" s="73">
        <f t="shared" si="38"/>
        <v>0</v>
      </c>
      <c r="V207" s="73">
        <f t="shared" si="39"/>
        <v>0</v>
      </c>
      <c r="W207" s="73">
        <f t="shared" si="41"/>
        <v>0</v>
      </c>
      <c r="X207" s="73">
        <f t="shared" si="42"/>
        <v>0</v>
      </c>
      <c r="Y207" s="73">
        <f t="shared" si="43"/>
        <v>0</v>
      </c>
    </row>
    <row r="208" spans="1:25" s="28" customFormat="1" ht="30" customHeight="1" outlineLevel="1">
      <c r="A208" s="61" t="s">
        <v>489</v>
      </c>
      <c r="B208" s="62" t="s">
        <v>490</v>
      </c>
      <c r="C208" s="63" t="s">
        <v>45</v>
      </c>
      <c r="D208" s="38"/>
      <c r="E208" s="38"/>
      <c r="F208" s="38"/>
      <c r="G208" s="38"/>
      <c r="H208" s="38"/>
      <c r="I208" s="38"/>
      <c r="J208" s="38"/>
      <c r="K208" s="42"/>
      <c r="L208" s="42"/>
      <c r="M208" s="42">
        <f t="shared" si="40"/>
        <v>0</v>
      </c>
      <c r="N208" s="42" t="s">
        <v>0</v>
      </c>
      <c r="O208" s="53">
        <v>81.427394316007152</v>
      </c>
      <c r="P208" s="83">
        <f t="shared" si="33"/>
        <v>0</v>
      </c>
      <c r="Q208" s="83">
        <f t="shared" si="34"/>
        <v>0</v>
      </c>
      <c r="R208" s="73">
        <f t="shared" si="35"/>
        <v>0</v>
      </c>
      <c r="S208" s="73">
        <f t="shared" si="36"/>
        <v>0</v>
      </c>
      <c r="T208" s="73">
        <f t="shared" si="37"/>
        <v>0</v>
      </c>
      <c r="U208" s="73">
        <f t="shared" si="38"/>
        <v>0</v>
      </c>
      <c r="V208" s="73">
        <f t="shared" si="39"/>
        <v>0</v>
      </c>
      <c r="W208" s="73">
        <f t="shared" si="41"/>
        <v>0</v>
      </c>
      <c r="X208" s="73">
        <f t="shared" si="42"/>
        <v>0</v>
      </c>
      <c r="Y208" s="73">
        <f t="shared" si="43"/>
        <v>0</v>
      </c>
    </row>
    <row r="209" spans="1:25" s="28" customFormat="1" ht="30" customHeight="1" outlineLevel="1">
      <c r="A209" s="61" t="s">
        <v>491</v>
      </c>
      <c r="B209" s="62" t="s">
        <v>492</v>
      </c>
      <c r="C209" s="63" t="s">
        <v>45</v>
      </c>
      <c r="D209" s="38"/>
      <c r="E209" s="38"/>
      <c r="F209" s="38"/>
      <c r="G209" s="38"/>
      <c r="H209" s="38"/>
      <c r="I209" s="38"/>
      <c r="J209" s="38"/>
      <c r="K209" s="42"/>
      <c r="L209" s="42"/>
      <c r="M209" s="42">
        <f t="shared" si="40"/>
        <v>0</v>
      </c>
      <c r="N209" s="42" t="s">
        <v>0</v>
      </c>
      <c r="O209" s="53">
        <v>113.93914836727801</v>
      </c>
      <c r="P209" s="83">
        <f t="shared" si="33"/>
        <v>0</v>
      </c>
      <c r="Q209" s="83">
        <f t="shared" si="34"/>
        <v>0</v>
      </c>
      <c r="R209" s="73">
        <f t="shared" si="35"/>
        <v>0</v>
      </c>
      <c r="S209" s="73">
        <f t="shared" si="36"/>
        <v>0</v>
      </c>
      <c r="T209" s="73">
        <f t="shared" si="37"/>
        <v>0</v>
      </c>
      <c r="U209" s="73">
        <f t="shared" si="38"/>
        <v>0</v>
      </c>
      <c r="V209" s="73">
        <f t="shared" si="39"/>
        <v>0</v>
      </c>
      <c r="W209" s="73">
        <f t="shared" si="41"/>
        <v>0</v>
      </c>
      <c r="X209" s="73">
        <f t="shared" si="42"/>
        <v>0</v>
      </c>
      <c r="Y209" s="73">
        <f t="shared" si="43"/>
        <v>0</v>
      </c>
    </row>
    <row r="210" spans="1:25" s="28" customFormat="1" ht="30" customHeight="1" outlineLevel="1">
      <c r="A210" s="61" t="s">
        <v>493</v>
      </c>
      <c r="B210" s="62" t="s">
        <v>494</v>
      </c>
      <c r="C210" s="63" t="s">
        <v>45</v>
      </c>
      <c r="D210" s="38"/>
      <c r="E210" s="38"/>
      <c r="F210" s="38"/>
      <c r="G210" s="38"/>
      <c r="H210" s="38"/>
      <c r="I210" s="38"/>
      <c r="J210" s="38"/>
      <c r="K210" s="42"/>
      <c r="L210" s="42"/>
      <c r="M210" s="42">
        <f t="shared" si="40"/>
        <v>0</v>
      </c>
      <c r="N210" s="42" t="s">
        <v>0</v>
      </c>
      <c r="O210" s="53">
        <v>147.45066259294799</v>
      </c>
      <c r="P210" s="83">
        <f t="shared" si="33"/>
        <v>0</v>
      </c>
      <c r="Q210" s="83">
        <f t="shared" si="34"/>
        <v>0</v>
      </c>
      <c r="R210" s="73">
        <f t="shared" si="35"/>
        <v>0</v>
      </c>
      <c r="S210" s="73">
        <f t="shared" si="36"/>
        <v>0</v>
      </c>
      <c r="T210" s="73">
        <f t="shared" si="37"/>
        <v>0</v>
      </c>
      <c r="U210" s="73">
        <f t="shared" si="38"/>
        <v>0</v>
      </c>
      <c r="V210" s="73">
        <f t="shared" si="39"/>
        <v>0</v>
      </c>
      <c r="W210" s="73">
        <f t="shared" si="41"/>
        <v>0</v>
      </c>
      <c r="X210" s="73">
        <f t="shared" si="42"/>
        <v>0</v>
      </c>
      <c r="Y210" s="73">
        <f t="shared" si="43"/>
        <v>0</v>
      </c>
    </row>
    <row r="211" spans="1:25" s="28" customFormat="1" ht="30" customHeight="1" outlineLevel="1">
      <c r="A211" s="61" t="s">
        <v>495</v>
      </c>
      <c r="B211" s="62" t="s">
        <v>496</v>
      </c>
      <c r="C211" s="63" t="s">
        <v>45</v>
      </c>
      <c r="D211" s="38"/>
      <c r="E211" s="38"/>
      <c r="F211" s="38"/>
      <c r="G211" s="38"/>
      <c r="H211" s="38"/>
      <c r="I211" s="38"/>
      <c r="J211" s="38"/>
      <c r="K211" s="42"/>
      <c r="L211" s="42"/>
      <c r="M211" s="42">
        <f t="shared" si="40"/>
        <v>0</v>
      </c>
      <c r="N211" s="42" t="s">
        <v>0</v>
      </c>
      <c r="O211" s="53">
        <v>224.21530205461124</v>
      </c>
      <c r="P211" s="83">
        <f t="shared" si="33"/>
        <v>0</v>
      </c>
      <c r="Q211" s="83">
        <f t="shared" si="34"/>
        <v>0</v>
      </c>
      <c r="R211" s="73">
        <f t="shared" si="35"/>
        <v>0</v>
      </c>
      <c r="S211" s="73">
        <f t="shared" si="36"/>
        <v>0</v>
      </c>
      <c r="T211" s="73">
        <f t="shared" si="37"/>
        <v>0</v>
      </c>
      <c r="U211" s="73">
        <f t="shared" si="38"/>
        <v>0</v>
      </c>
      <c r="V211" s="73">
        <f t="shared" si="39"/>
        <v>0</v>
      </c>
      <c r="W211" s="73">
        <f t="shared" si="41"/>
        <v>0</v>
      </c>
      <c r="X211" s="73">
        <f t="shared" si="42"/>
        <v>0</v>
      </c>
      <c r="Y211" s="73">
        <f t="shared" si="43"/>
        <v>0</v>
      </c>
    </row>
    <row r="212" spans="1:25" s="28" customFormat="1" ht="30" customHeight="1" outlineLevel="1">
      <c r="A212" s="61" t="s">
        <v>497</v>
      </c>
      <c r="B212" s="62" t="s">
        <v>498</v>
      </c>
      <c r="C212" s="63" t="s">
        <v>45</v>
      </c>
      <c r="D212" s="38"/>
      <c r="E212" s="38"/>
      <c r="F212" s="38"/>
      <c r="G212" s="38"/>
      <c r="H212" s="38"/>
      <c r="I212" s="38"/>
      <c r="J212" s="38"/>
      <c r="K212" s="42"/>
      <c r="L212" s="42"/>
      <c r="M212" s="42">
        <f t="shared" si="40"/>
        <v>0</v>
      </c>
      <c r="N212" s="42" t="s">
        <v>0</v>
      </c>
      <c r="O212" s="53">
        <v>234.99949350751089</v>
      </c>
      <c r="P212" s="83">
        <f t="shared" si="33"/>
        <v>0</v>
      </c>
      <c r="Q212" s="83">
        <f t="shared" si="34"/>
        <v>0</v>
      </c>
      <c r="R212" s="73">
        <f t="shared" si="35"/>
        <v>0</v>
      </c>
      <c r="S212" s="73">
        <f t="shared" si="36"/>
        <v>0</v>
      </c>
      <c r="T212" s="73">
        <f t="shared" si="37"/>
        <v>0</v>
      </c>
      <c r="U212" s="73">
        <f t="shared" si="38"/>
        <v>0</v>
      </c>
      <c r="V212" s="73">
        <f t="shared" si="39"/>
        <v>0</v>
      </c>
      <c r="W212" s="73">
        <f t="shared" si="41"/>
        <v>0</v>
      </c>
      <c r="X212" s="73">
        <f t="shared" si="42"/>
        <v>0</v>
      </c>
      <c r="Y212" s="73">
        <f t="shared" si="43"/>
        <v>0</v>
      </c>
    </row>
    <row r="213" spans="1:25" s="28" customFormat="1" ht="30" customHeight="1" outlineLevel="1">
      <c r="A213" s="61" t="s">
        <v>499</v>
      </c>
      <c r="B213" s="62" t="s">
        <v>500</v>
      </c>
      <c r="C213" s="63" t="s">
        <v>501</v>
      </c>
      <c r="D213" s="38"/>
      <c r="E213" s="38"/>
      <c r="F213" s="38"/>
      <c r="G213" s="38"/>
      <c r="H213" s="38"/>
      <c r="I213" s="38"/>
      <c r="J213" s="38"/>
      <c r="K213" s="42"/>
      <c r="L213" s="42"/>
      <c r="M213" s="42">
        <f t="shared" si="40"/>
        <v>0</v>
      </c>
      <c r="N213" s="42" t="s">
        <v>0</v>
      </c>
      <c r="O213" s="53">
        <v>58.179712197343747</v>
      </c>
      <c r="P213" s="83">
        <f t="shared" si="33"/>
        <v>0</v>
      </c>
      <c r="Q213" s="83">
        <f t="shared" si="34"/>
        <v>0</v>
      </c>
      <c r="R213" s="73">
        <f t="shared" si="35"/>
        <v>0</v>
      </c>
      <c r="S213" s="73">
        <f t="shared" si="36"/>
        <v>0</v>
      </c>
      <c r="T213" s="73">
        <f t="shared" si="37"/>
        <v>0</v>
      </c>
      <c r="U213" s="73">
        <f t="shared" si="38"/>
        <v>0</v>
      </c>
      <c r="V213" s="73">
        <f t="shared" si="39"/>
        <v>0</v>
      </c>
      <c r="W213" s="73">
        <f t="shared" si="41"/>
        <v>0</v>
      </c>
      <c r="X213" s="73">
        <f t="shared" si="42"/>
        <v>0</v>
      </c>
      <c r="Y213" s="73">
        <f t="shared" si="43"/>
        <v>0</v>
      </c>
    </row>
    <row r="214" spans="1:25" s="28" customFormat="1" ht="30" customHeight="1" outlineLevel="1">
      <c r="A214" s="61" t="s">
        <v>502</v>
      </c>
      <c r="B214" s="62" t="s">
        <v>503</v>
      </c>
      <c r="C214" s="63" t="s">
        <v>45</v>
      </c>
      <c r="D214" s="38"/>
      <c r="E214" s="38"/>
      <c r="F214" s="38"/>
      <c r="G214" s="38"/>
      <c r="H214" s="38"/>
      <c r="I214" s="38"/>
      <c r="J214" s="38"/>
      <c r="K214" s="42"/>
      <c r="L214" s="42"/>
      <c r="M214" s="42">
        <f t="shared" si="40"/>
        <v>0</v>
      </c>
      <c r="N214" s="42" t="s">
        <v>0</v>
      </c>
      <c r="O214" s="53">
        <v>1172.9029978984499</v>
      </c>
      <c r="P214" s="83">
        <f t="shared" si="33"/>
        <v>0</v>
      </c>
      <c r="Q214" s="83">
        <f t="shared" si="34"/>
        <v>0</v>
      </c>
      <c r="R214" s="73">
        <f t="shared" si="35"/>
        <v>0</v>
      </c>
      <c r="S214" s="73">
        <f t="shared" si="36"/>
        <v>0</v>
      </c>
      <c r="T214" s="73">
        <f t="shared" si="37"/>
        <v>0</v>
      </c>
      <c r="U214" s="73">
        <f t="shared" si="38"/>
        <v>0</v>
      </c>
      <c r="V214" s="73">
        <f t="shared" si="39"/>
        <v>0</v>
      </c>
      <c r="W214" s="73">
        <f t="shared" si="41"/>
        <v>0</v>
      </c>
      <c r="X214" s="73">
        <f t="shared" si="42"/>
        <v>0</v>
      </c>
      <c r="Y214" s="73">
        <f t="shared" si="43"/>
        <v>0</v>
      </c>
    </row>
    <row r="215" spans="1:25" s="28" customFormat="1" ht="30" customHeight="1" outlineLevel="1">
      <c r="A215" s="61" t="s">
        <v>504</v>
      </c>
      <c r="B215" s="62" t="s">
        <v>505</v>
      </c>
      <c r="C215" s="63" t="s">
        <v>125</v>
      </c>
      <c r="D215" s="38"/>
      <c r="E215" s="38"/>
      <c r="F215" s="38"/>
      <c r="G215" s="38"/>
      <c r="H215" s="38"/>
      <c r="I215" s="38"/>
      <c r="J215" s="38"/>
      <c r="K215" s="42"/>
      <c r="L215" s="42"/>
      <c r="M215" s="42">
        <f t="shared" si="40"/>
        <v>0</v>
      </c>
      <c r="N215" s="42" t="s">
        <v>0</v>
      </c>
      <c r="O215" s="53">
        <v>0.51198146733662508</v>
      </c>
      <c r="P215" s="83">
        <f t="shared" si="33"/>
        <v>0</v>
      </c>
      <c r="Q215" s="83">
        <f t="shared" si="34"/>
        <v>0</v>
      </c>
      <c r="R215" s="73">
        <f t="shared" si="35"/>
        <v>0</v>
      </c>
      <c r="S215" s="73">
        <f t="shared" si="36"/>
        <v>0</v>
      </c>
      <c r="T215" s="73">
        <f t="shared" si="37"/>
        <v>0</v>
      </c>
      <c r="U215" s="73">
        <f t="shared" si="38"/>
        <v>0</v>
      </c>
      <c r="V215" s="73">
        <f t="shared" si="39"/>
        <v>0</v>
      </c>
      <c r="W215" s="73">
        <f t="shared" si="41"/>
        <v>0</v>
      </c>
      <c r="X215" s="73">
        <f t="shared" si="42"/>
        <v>0</v>
      </c>
      <c r="Y215" s="73">
        <f t="shared" si="43"/>
        <v>0</v>
      </c>
    </row>
    <row r="216" spans="1:25" s="28" customFormat="1" ht="30" customHeight="1" outlineLevel="1">
      <c r="A216" s="61" t="s">
        <v>506</v>
      </c>
      <c r="B216" s="62" t="s">
        <v>507</v>
      </c>
      <c r="C216" s="63" t="s">
        <v>125</v>
      </c>
      <c r="D216" s="38"/>
      <c r="E216" s="38"/>
      <c r="F216" s="38"/>
      <c r="G216" s="38"/>
      <c r="H216" s="38"/>
      <c r="I216" s="38"/>
      <c r="J216" s="38"/>
      <c r="K216" s="42"/>
      <c r="L216" s="42"/>
      <c r="M216" s="42">
        <f t="shared" si="40"/>
        <v>0</v>
      </c>
      <c r="N216" s="42" t="s">
        <v>0</v>
      </c>
      <c r="O216" s="53">
        <v>0.52594459826398743</v>
      </c>
      <c r="P216" s="83">
        <f t="shared" si="33"/>
        <v>0</v>
      </c>
      <c r="Q216" s="83">
        <f t="shared" si="34"/>
        <v>0</v>
      </c>
      <c r="R216" s="73">
        <f t="shared" si="35"/>
        <v>0</v>
      </c>
      <c r="S216" s="73">
        <f t="shared" si="36"/>
        <v>0</v>
      </c>
      <c r="T216" s="73">
        <f t="shared" si="37"/>
        <v>0</v>
      </c>
      <c r="U216" s="73">
        <f t="shared" si="38"/>
        <v>0</v>
      </c>
      <c r="V216" s="73">
        <f t="shared" si="39"/>
        <v>0</v>
      </c>
      <c r="W216" s="73">
        <f t="shared" si="41"/>
        <v>0</v>
      </c>
      <c r="X216" s="73">
        <f t="shared" si="42"/>
        <v>0</v>
      </c>
      <c r="Y216" s="73">
        <f t="shared" si="43"/>
        <v>0</v>
      </c>
    </row>
    <row r="217" spans="1:25" s="28" customFormat="1" ht="30" customHeight="1" outlineLevel="1">
      <c r="A217" s="61" t="s">
        <v>508</v>
      </c>
      <c r="B217" s="62" t="s">
        <v>509</v>
      </c>
      <c r="C217" s="63" t="s">
        <v>125</v>
      </c>
      <c r="D217" s="38"/>
      <c r="E217" s="38"/>
      <c r="F217" s="38"/>
      <c r="G217" s="38"/>
      <c r="H217" s="38"/>
      <c r="I217" s="38"/>
      <c r="J217" s="38"/>
      <c r="K217" s="42"/>
      <c r="L217" s="42"/>
      <c r="M217" s="42">
        <f t="shared" si="40"/>
        <v>0</v>
      </c>
      <c r="N217" s="42" t="s">
        <v>0</v>
      </c>
      <c r="O217" s="53">
        <v>0.66092153056182501</v>
      </c>
      <c r="P217" s="83">
        <f t="shared" si="33"/>
        <v>0</v>
      </c>
      <c r="Q217" s="83">
        <f t="shared" si="34"/>
        <v>0</v>
      </c>
      <c r="R217" s="73">
        <f t="shared" si="35"/>
        <v>0</v>
      </c>
      <c r="S217" s="73">
        <f t="shared" si="36"/>
        <v>0</v>
      </c>
      <c r="T217" s="73">
        <f t="shared" si="37"/>
        <v>0</v>
      </c>
      <c r="U217" s="73">
        <f t="shared" si="38"/>
        <v>0</v>
      </c>
      <c r="V217" s="73">
        <f t="shared" si="39"/>
        <v>0</v>
      </c>
      <c r="W217" s="73">
        <f t="shared" si="41"/>
        <v>0</v>
      </c>
      <c r="X217" s="73">
        <f t="shared" si="42"/>
        <v>0</v>
      </c>
      <c r="Y217" s="73">
        <f t="shared" si="43"/>
        <v>0</v>
      </c>
    </row>
    <row r="218" spans="1:25" s="28" customFormat="1" ht="30" customHeight="1" outlineLevel="1">
      <c r="A218" s="61" t="s">
        <v>510</v>
      </c>
      <c r="B218" s="62" t="s">
        <v>511</v>
      </c>
      <c r="C218" s="63" t="s">
        <v>125</v>
      </c>
      <c r="D218" s="38"/>
      <c r="E218" s="38"/>
      <c r="F218" s="38"/>
      <c r="G218" s="38"/>
      <c r="H218" s="38"/>
      <c r="I218" s="38"/>
      <c r="J218" s="38"/>
      <c r="K218" s="42"/>
      <c r="L218" s="42"/>
      <c r="M218" s="42">
        <f t="shared" si="40"/>
        <v>0</v>
      </c>
      <c r="N218" s="42" t="s">
        <v>0</v>
      </c>
      <c r="O218" s="53">
        <v>0.68884779241655003</v>
      </c>
      <c r="P218" s="83">
        <f t="shared" si="33"/>
        <v>0</v>
      </c>
      <c r="Q218" s="83">
        <f t="shared" si="34"/>
        <v>0</v>
      </c>
      <c r="R218" s="73">
        <f t="shared" si="35"/>
        <v>0</v>
      </c>
      <c r="S218" s="73">
        <f t="shared" si="36"/>
        <v>0</v>
      </c>
      <c r="T218" s="73">
        <f t="shared" si="37"/>
        <v>0</v>
      </c>
      <c r="U218" s="73">
        <f t="shared" si="38"/>
        <v>0</v>
      </c>
      <c r="V218" s="73">
        <f t="shared" si="39"/>
        <v>0</v>
      </c>
      <c r="W218" s="73">
        <f t="shared" si="41"/>
        <v>0</v>
      </c>
      <c r="X218" s="73">
        <f t="shared" si="42"/>
        <v>0</v>
      </c>
      <c r="Y218" s="73">
        <f t="shared" si="43"/>
        <v>0</v>
      </c>
    </row>
    <row r="219" spans="1:25" s="28" customFormat="1" ht="30" customHeight="1" outlineLevel="1">
      <c r="A219" s="61" t="s">
        <v>512</v>
      </c>
      <c r="B219" s="62" t="s">
        <v>513</v>
      </c>
      <c r="C219" s="63" t="s">
        <v>125</v>
      </c>
      <c r="D219" s="38"/>
      <c r="E219" s="38"/>
      <c r="F219" s="38"/>
      <c r="G219" s="38"/>
      <c r="H219" s="38"/>
      <c r="I219" s="38"/>
      <c r="J219" s="38"/>
      <c r="K219" s="42"/>
      <c r="L219" s="42"/>
      <c r="M219" s="42">
        <f t="shared" si="40"/>
        <v>0</v>
      </c>
      <c r="N219" s="42" t="s">
        <v>0</v>
      </c>
      <c r="O219" s="53">
        <v>0.71211967729548753</v>
      </c>
      <c r="P219" s="83">
        <f t="shared" si="33"/>
        <v>0</v>
      </c>
      <c r="Q219" s="83">
        <f t="shared" si="34"/>
        <v>0</v>
      </c>
      <c r="R219" s="73">
        <f t="shared" si="35"/>
        <v>0</v>
      </c>
      <c r="S219" s="73">
        <f t="shared" si="36"/>
        <v>0</v>
      </c>
      <c r="T219" s="73">
        <f t="shared" si="37"/>
        <v>0</v>
      </c>
      <c r="U219" s="73">
        <f t="shared" si="38"/>
        <v>0</v>
      </c>
      <c r="V219" s="73">
        <f t="shared" si="39"/>
        <v>0</v>
      </c>
      <c r="W219" s="73">
        <f t="shared" si="41"/>
        <v>0</v>
      </c>
      <c r="X219" s="73">
        <f t="shared" si="42"/>
        <v>0</v>
      </c>
      <c r="Y219" s="73">
        <f t="shared" si="43"/>
        <v>0</v>
      </c>
    </row>
    <row r="220" spans="1:25" s="28" customFormat="1" ht="30" customHeight="1" outlineLevel="1">
      <c r="A220" s="61" t="s">
        <v>514</v>
      </c>
      <c r="B220" s="62" t="s">
        <v>515</v>
      </c>
      <c r="C220" s="63" t="s">
        <v>125</v>
      </c>
      <c r="D220" s="38"/>
      <c r="E220" s="38"/>
      <c r="F220" s="38"/>
      <c r="G220" s="38"/>
      <c r="H220" s="38"/>
      <c r="I220" s="38"/>
      <c r="J220" s="38"/>
      <c r="K220" s="42"/>
      <c r="L220" s="42"/>
      <c r="M220" s="42">
        <f t="shared" si="40"/>
        <v>0</v>
      </c>
      <c r="N220" s="42" t="s">
        <v>0</v>
      </c>
      <c r="O220" s="53">
        <v>0.8703684944722625</v>
      </c>
      <c r="P220" s="83">
        <f t="shared" si="33"/>
        <v>0</v>
      </c>
      <c r="Q220" s="83">
        <f t="shared" si="34"/>
        <v>0</v>
      </c>
      <c r="R220" s="73">
        <f t="shared" si="35"/>
        <v>0</v>
      </c>
      <c r="S220" s="73">
        <f t="shared" si="36"/>
        <v>0</v>
      </c>
      <c r="T220" s="73">
        <f t="shared" si="37"/>
        <v>0</v>
      </c>
      <c r="U220" s="73">
        <f t="shared" si="38"/>
        <v>0</v>
      </c>
      <c r="V220" s="73">
        <f t="shared" si="39"/>
        <v>0</v>
      </c>
      <c r="W220" s="73">
        <f t="shared" si="41"/>
        <v>0</v>
      </c>
      <c r="X220" s="73">
        <f t="shared" si="42"/>
        <v>0</v>
      </c>
      <c r="Y220" s="73">
        <f t="shared" si="43"/>
        <v>0</v>
      </c>
    </row>
    <row r="221" spans="1:25" s="28" customFormat="1" ht="30" customHeight="1" outlineLevel="1">
      <c r="A221" s="61" t="s">
        <v>516</v>
      </c>
      <c r="B221" s="62" t="s">
        <v>517</v>
      </c>
      <c r="C221" s="63" t="s">
        <v>125</v>
      </c>
      <c r="D221" s="38"/>
      <c r="E221" s="38"/>
      <c r="F221" s="38"/>
      <c r="G221" s="38"/>
      <c r="H221" s="38"/>
      <c r="I221" s="38"/>
      <c r="J221" s="38"/>
      <c r="K221" s="42"/>
      <c r="L221" s="42"/>
      <c r="M221" s="42">
        <f t="shared" si="40"/>
        <v>0</v>
      </c>
      <c r="N221" s="42" t="s">
        <v>0</v>
      </c>
      <c r="O221" s="53">
        <v>0.92156664120592502</v>
      </c>
      <c r="P221" s="83">
        <f t="shared" si="33"/>
        <v>0</v>
      </c>
      <c r="Q221" s="83">
        <f t="shared" si="34"/>
        <v>0</v>
      </c>
      <c r="R221" s="73">
        <f t="shared" si="35"/>
        <v>0</v>
      </c>
      <c r="S221" s="73">
        <f t="shared" si="36"/>
        <v>0</v>
      </c>
      <c r="T221" s="73">
        <f t="shared" si="37"/>
        <v>0</v>
      </c>
      <c r="U221" s="73">
        <f t="shared" si="38"/>
        <v>0</v>
      </c>
      <c r="V221" s="73">
        <f t="shared" si="39"/>
        <v>0</v>
      </c>
      <c r="W221" s="73">
        <f t="shared" si="41"/>
        <v>0</v>
      </c>
      <c r="X221" s="73">
        <f t="shared" si="42"/>
        <v>0</v>
      </c>
      <c r="Y221" s="73">
        <f t="shared" si="43"/>
        <v>0</v>
      </c>
    </row>
    <row r="222" spans="1:25" s="28" customFormat="1" ht="30" customHeight="1" outlineLevel="1">
      <c r="A222" s="61" t="s">
        <v>518</v>
      </c>
      <c r="B222" s="62" t="s">
        <v>519</v>
      </c>
      <c r="C222" s="63" t="s">
        <v>520</v>
      </c>
      <c r="D222" s="38"/>
      <c r="E222" s="38"/>
      <c r="F222" s="38"/>
      <c r="G222" s="38"/>
      <c r="H222" s="38"/>
      <c r="I222" s="38"/>
      <c r="J222" s="38"/>
      <c r="K222" s="42"/>
      <c r="L222" s="42"/>
      <c r="M222" s="42">
        <f t="shared" si="40"/>
        <v>0</v>
      </c>
      <c r="N222" s="42" t="s">
        <v>0</v>
      </c>
      <c r="O222" s="53">
        <v>4700.9207455453752</v>
      </c>
      <c r="P222" s="83">
        <f t="shared" si="33"/>
        <v>0</v>
      </c>
      <c r="Q222" s="83">
        <f t="shared" si="34"/>
        <v>0</v>
      </c>
      <c r="R222" s="73">
        <f t="shared" si="35"/>
        <v>0</v>
      </c>
      <c r="S222" s="73">
        <f t="shared" si="36"/>
        <v>0</v>
      </c>
      <c r="T222" s="73">
        <f t="shared" si="37"/>
        <v>0</v>
      </c>
      <c r="U222" s="73">
        <f t="shared" si="38"/>
        <v>0</v>
      </c>
      <c r="V222" s="73">
        <f t="shared" si="39"/>
        <v>0</v>
      </c>
      <c r="W222" s="73">
        <f t="shared" si="41"/>
        <v>0</v>
      </c>
      <c r="X222" s="73">
        <f t="shared" si="42"/>
        <v>0</v>
      </c>
      <c r="Y222" s="73">
        <f t="shared" si="43"/>
        <v>0</v>
      </c>
    </row>
    <row r="223" spans="1:25" s="28" customFormat="1" ht="30" customHeight="1" outlineLevel="1">
      <c r="A223" s="61" t="s">
        <v>521</v>
      </c>
      <c r="B223" s="62" t="s">
        <v>522</v>
      </c>
      <c r="C223" s="63" t="s">
        <v>523</v>
      </c>
      <c r="D223" s="38"/>
      <c r="E223" s="38"/>
      <c r="F223" s="38"/>
      <c r="G223" s="38"/>
      <c r="H223" s="38"/>
      <c r="I223" s="38"/>
      <c r="J223" s="38"/>
      <c r="K223" s="42"/>
      <c r="L223" s="42"/>
      <c r="M223" s="42">
        <f t="shared" si="40"/>
        <v>0</v>
      </c>
      <c r="N223" s="42" t="s">
        <v>0</v>
      </c>
      <c r="O223" s="53">
        <v>193.15664449518124</v>
      </c>
      <c r="P223" s="83">
        <f t="shared" si="33"/>
        <v>0</v>
      </c>
      <c r="Q223" s="83">
        <f t="shared" si="34"/>
        <v>0</v>
      </c>
      <c r="R223" s="73">
        <f t="shared" si="35"/>
        <v>0</v>
      </c>
      <c r="S223" s="73">
        <f t="shared" si="36"/>
        <v>0</v>
      </c>
      <c r="T223" s="73">
        <f t="shared" si="37"/>
        <v>0</v>
      </c>
      <c r="U223" s="73">
        <f t="shared" si="38"/>
        <v>0</v>
      </c>
      <c r="V223" s="73">
        <f t="shared" si="39"/>
        <v>0</v>
      </c>
      <c r="W223" s="73">
        <f t="shared" si="41"/>
        <v>0</v>
      </c>
      <c r="X223" s="73">
        <f t="shared" si="42"/>
        <v>0</v>
      </c>
      <c r="Y223" s="73">
        <f t="shared" si="43"/>
        <v>0</v>
      </c>
    </row>
    <row r="224" spans="1:25" s="28" customFormat="1" ht="30" customHeight="1" outlineLevel="1">
      <c r="A224" s="61" t="s">
        <v>524</v>
      </c>
      <c r="B224" s="62" t="s">
        <v>525</v>
      </c>
      <c r="C224" s="63" t="s">
        <v>61</v>
      </c>
      <c r="D224" s="38"/>
      <c r="E224" s="38"/>
      <c r="F224" s="38"/>
      <c r="G224" s="38"/>
      <c r="H224" s="38"/>
      <c r="I224" s="38"/>
      <c r="J224" s="38"/>
      <c r="K224" s="42"/>
      <c r="L224" s="42"/>
      <c r="M224" s="42">
        <f t="shared" si="40"/>
        <v>0</v>
      </c>
      <c r="N224" s="42" t="s">
        <v>0</v>
      </c>
      <c r="O224" s="53">
        <v>2.8857137249882499</v>
      </c>
      <c r="P224" s="83">
        <f t="shared" si="33"/>
        <v>0</v>
      </c>
      <c r="Q224" s="83">
        <f t="shared" si="34"/>
        <v>0</v>
      </c>
      <c r="R224" s="73">
        <f t="shared" si="35"/>
        <v>0</v>
      </c>
      <c r="S224" s="73">
        <f t="shared" si="36"/>
        <v>0</v>
      </c>
      <c r="T224" s="73">
        <f t="shared" si="37"/>
        <v>0</v>
      </c>
      <c r="U224" s="73">
        <f t="shared" si="38"/>
        <v>0</v>
      </c>
      <c r="V224" s="73">
        <f t="shared" si="39"/>
        <v>0</v>
      </c>
      <c r="W224" s="73">
        <f t="shared" si="41"/>
        <v>0</v>
      </c>
      <c r="X224" s="73">
        <f t="shared" si="42"/>
        <v>0</v>
      </c>
      <c r="Y224" s="73">
        <f t="shared" si="43"/>
        <v>0</v>
      </c>
    </row>
    <row r="225" spans="1:25" s="28" customFormat="1" ht="30" customHeight="1" outlineLevel="1">
      <c r="A225" s="61" t="s">
        <v>526</v>
      </c>
      <c r="B225" s="62" t="s">
        <v>527</v>
      </c>
      <c r="C225" s="63" t="s">
        <v>45</v>
      </c>
      <c r="D225" s="38"/>
      <c r="E225" s="38"/>
      <c r="F225" s="38"/>
      <c r="G225" s="38"/>
      <c r="H225" s="38"/>
      <c r="I225" s="38"/>
      <c r="J225" s="38"/>
      <c r="K225" s="42"/>
      <c r="L225" s="42"/>
      <c r="M225" s="42">
        <f t="shared" si="40"/>
        <v>0</v>
      </c>
      <c r="N225" s="42" t="s">
        <v>0</v>
      </c>
      <c r="O225" s="53">
        <v>27.269994701138963</v>
      </c>
      <c r="P225" s="83">
        <f t="shared" si="33"/>
        <v>0</v>
      </c>
      <c r="Q225" s="83">
        <f t="shared" si="34"/>
        <v>0</v>
      </c>
      <c r="R225" s="73">
        <f t="shared" si="35"/>
        <v>0</v>
      </c>
      <c r="S225" s="73">
        <f t="shared" si="36"/>
        <v>0</v>
      </c>
      <c r="T225" s="73">
        <f t="shared" si="37"/>
        <v>0</v>
      </c>
      <c r="U225" s="73">
        <f t="shared" si="38"/>
        <v>0</v>
      </c>
      <c r="V225" s="73">
        <f t="shared" si="39"/>
        <v>0</v>
      </c>
      <c r="W225" s="73">
        <f t="shared" si="41"/>
        <v>0</v>
      </c>
      <c r="X225" s="73">
        <f t="shared" si="42"/>
        <v>0</v>
      </c>
      <c r="Y225" s="73">
        <f t="shared" si="43"/>
        <v>0</v>
      </c>
    </row>
    <row r="226" spans="1:25" s="28" customFormat="1" ht="30" customHeight="1" outlineLevel="1">
      <c r="A226" s="61" t="s">
        <v>528</v>
      </c>
      <c r="B226" s="62" t="s">
        <v>529</v>
      </c>
      <c r="C226" s="63" t="s">
        <v>45</v>
      </c>
      <c r="D226" s="38"/>
      <c r="E226" s="38"/>
      <c r="F226" s="38"/>
      <c r="G226" s="38"/>
      <c r="H226" s="38"/>
      <c r="I226" s="38"/>
      <c r="J226" s="38"/>
      <c r="K226" s="42"/>
      <c r="L226" s="42"/>
      <c r="M226" s="42">
        <f t="shared" si="40"/>
        <v>0</v>
      </c>
      <c r="N226" s="42" t="s">
        <v>0</v>
      </c>
      <c r="O226" s="53">
        <v>27.269994701138963</v>
      </c>
      <c r="P226" s="83">
        <f t="shared" si="33"/>
        <v>0</v>
      </c>
      <c r="Q226" s="83">
        <f t="shared" si="34"/>
        <v>0</v>
      </c>
      <c r="R226" s="73">
        <f t="shared" si="35"/>
        <v>0</v>
      </c>
      <c r="S226" s="73">
        <f t="shared" si="36"/>
        <v>0</v>
      </c>
      <c r="T226" s="73">
        <f t="shared" si="37"/>
        <v>0</v>
      </c>
      <c r="U226" s="73">
        <f t="shared" si="38"/>
        <v>0</v>
      </c>
      <c r="V226" s="73">
        <f t="shared" si="39"/>
        <v>0</v>
      </c>
      <c r="W226" s="73">
        <f t="shared" si="41"/>
        <v>0</v>
      </c>
      <c r="X226" s="73">
        <f t="shared" si="42"/>
        <v>0</v>
      </c>
      <c r="Y226" s="73">
        <f t="shared" si="43"/>
        <v>0</v>
      </c>
    </row>
    <row r="227" spans="1:25" s="28" customFormat="1" ht="30" customHeight="1" outlineLevel="1">
      <c r="A227" s="61" t="s">
        <v>530</v>
      </c>
      <c r="B227" s="62" t="s">
        <v>531</v>
      </c>
      <c r="C227" s="63" t="s">
        <v>45</v>
      </c>
      <c r="D227" s="38"/>
      <c r="E227" s="38"/>
      <c r="F227" s="38"/>
      <c r="G227" s="38"/>
      <c r="H227" s="38"/>
      <c r="I227" s="38"/>
      <c r="J227" s="38"/>
      <c r="K227" s="42"/>
      <c r="L227" s="42"/>
      <c r="M227" s="42">
        <f t="shared" si="40"/>
        <v>0</v>
      </c>
      <c r="N227" s="42" t="s">
        <v>0</v>
      </c>
      <c r="O227" s="53">
        <v>27.269994701138963</v>
      </c>
      <c r="P227" s="83">
        <f t="shared" si="33"/>
        <v>0</v>
      </c>
      <c r="Q227" s="83">
        <f t="shared" si="34"/>
        <v>0</v>
      </c>
      <c r="R227" s="73">
        <f t="shared" si="35"/>
        <v>0</v>
      </c>
      <c r="S227" s="73">
        <f t="shared" si="36"/>
        <v>0</v>
      </c>
      <c r="T227" s="73">
        <f t="shared" si="37"/>
        <v>0</v>
      </c>
      <c r="U227" s="73">
        <f t="shared" si="38"/>
        <v>0</v>
      </c>
      <c r="V227" s="73">
        <f t="shared" si="39"/>
        <v>0</v>
      </c>
      <c r="W227" s="73">
        <f t="shared" si="41"/>
        <v>0</v>
      </c>
      <c r="X227" s="73">
        <f t="shared" si="42"/>
        <v>0</v>
      </c>
      <c r="Y227" s="73">
        <f t="shared" si="43"/>
        <v>0</v>
      </c>
    </row>
    <row r="228" spans="1:25" s="28" customFormat="1" ht="30" customHeight="1" outlineLevel="1">
      <c r="A228" s="61" t="s">
        <v>532</v>
      </c>
      <c r="B228" s="62" t="s">
        <v>533</v>
      </c>
      <c r="C228" s="63" t="s">
        <v>45</v>
      </c>
      <c r="D228" s="38"/>
      <c r="E228" s="38"/>
      <c r="F228" s="38"/>
      <c r="G228" s="38"/>
      <c r="H228" s="38"/>
      <c r="I228" s="38"/>
      <c r="J228" s="38"/>
      <c r="K228" s="42"/>
      <c r="L228" s="42"/>
      <c r="M228" s="42">
        <f t="shared" si="40"/>
        <v>0</v>
      </c>
      <c r="N228" s="42" t="s">
        <v>0</v>
      </c>
      <c r="O228" s="53">
        <v>27.269994701138963</v>
      </c>
      <c r="P228" s="83">
        <f t="shared" si="33"/>
        <v>0</v>
      </c>
      <c r="Q228" s="83">
        <f t="shared" si="34"/>
        <v>0</v>
      </c>
      <c r="R228" s="73">
        <f t="shared" si="35"/>
        <v>0</v>
      </c>
      <c r="S228" s="73">
        <f t="shared" si="36"/>
        <v>0</v>
      </c>
      <c r="T228" s="73">
        <f t="shared" si="37"/>
        <v>0</v>
      </c>
      <c r="U228" s="73">
        <f t="shared" si="38"/>
        <v>0</v>
      </c>
      <c r="V228" s="73">
        <f t="shared" si="39"/>
        <v>0</v>
      </c>
      <c r="W228" s="73">
        <f t="shared" si="41"/>
        <v>0</v>
      </c>
      <c r="X228" s="73">
        <f t="shared" si="42"/>
        <v>0</v>
      </c>
      <c r="Y228" s="73">
        <f t="shared" si="43"/>
        <v>0</v>
      </c>
    </row>
    <row r="229" spans="1:25" s="28" customFormat="1" ht="30" customHeight="1" outlineLevel="1">
      <c r="A229" s="61" t="s">
        <v>534</v>
      </c>
      <c r="B229" s="62" t="s">
        <v>535</v>
      </c>
      <c r="C229" s="63" t="s">
        <v>45</v>
      </c>
      <c r="D229" s="38"/>
      <c r="E229" s="38"/>
      <c r="F229" s="38"/>
      <c r="G229" s="38"/>
      <c r="H229" s="38"/>
      <c r="I229" s="38"/>
      <c r="J229" s="38"/>
      <c r="K229" s="42"/>
      <c r="L229" s="42"/>
      <c r="M229" s="42">
        <f t="shared" si="40"/>
        <v>0</v>
      </c>
      <c r="N229" s="42" t="s">
        <v>0</v>
      </c>
      <c r="O229" s="53">
        <v>27.269994701138963</v>
      </c>
      <c r="P229" s="83">
        <f t="shared" si="33"/>
        <v>0</v>
      </c>
      <c r="Q229" s="83">
        <f t="shared" si="34"/>
        <v>0</v>
      </c>
      <c r="R229" s="73">
        <f t="shared" si="35"/>
        <v>0</v>
      </c>
      <c r="S229" s="73">
        <f t="shared" si="36"/>
        <v>0</v>
      </c>
      <c r="T229" s="73">
        <f t="shared" si="37"/>
        <v>0</v>
      </c>
      <c r="U229" s="73">
        <f t="shared" si="38"/>
        <v>0</v>
      </c>
      <c r="V229" s="73">
        <f t="shared" si="39"/>
        <v>0</v>
      </c>
      <c r="W229" s="73">
        <f t="shared" si="41"/>
        <v>0</v>
      </c>
      <c r="X229" s="73">
        <f t="shared" si="42"/>
        <v>0</v>
      </c>
      <c r="Y229" s="73">
        <f t="shared" si="43"/>
        <v>0</v>
      </c>
    </row>
    <row r="230" spans="1:25" s="28" customFormat="1" ht="30" customHeight="1" outlineLevel="1">
      <c r="A230" s="61" t="s">
        <v>536</v>
      </c>
      <c r="B230" s="62" t="s">
        <v>537</v>
      </c>
      <c r="C230" s="63" t="s">
        <v>45</v>
      </c>
      <c r="D230" s="38"/>
      <c r="E230" s="38"/>
      <c r="F230" s="38"/>
      <c r="G230" s="38"/>
      <c r="H230" s="38"/>
      <c r="I230" s="38"/>
      <c r="J230" s="38"/>
      <c r="K230" s="42"/>
      <c r="L230" s="42"/>
      <c r="M230" s="42">
        <f t="shared" si="40"/>
        <v>0</v>
      </c>
      <c r="N230" s="42" t="s">
        <v>0</v>
      </c>
      <c r="O230" s="53">
        <v>85.328693097112236</v>
      </c>
      <c r="P230" s="83">
        <f t="shared" si="33"/>
        <v>0</v>
      </c>
      <c r="Q230" s="83">
        <f t="shared" si="34"/>
        <v>0</v>
      </c>
      <c r="R230" s="73">
        <f t="shared" si="35"/>
        <v>0</v>
      </c>
      <c r="S230" s="73">
        <f t="shared" si="36"/>
        <v>0</v>
      </c>
      <c r="T230" s="73">
        <f t="shared" si="37"/>
        <v>0</v>
      </c>
      <c r="U230" s="73">
        <f t="shared" si="38"/>
        <v>0</v>
      </c>
      <c r="V230" s="73">
        <f t="shared" si="39"/>
        <v>0</v>
      </c>
      <c r="W230" s="73">
        <f t="shared" si="41"/>
        <v>0</v>
      </c>
      <c r="X230" s="73">
        <f t="shared" si="42"/>
        <v>0</v>
      </c>
      <c r="Y230" s="73">
        <f t="shared" si="43"/>
        <v>0</v>
      </c>
    </row>
    <row r="231" spans="1:25" s="28" customFormat="1" ht="30" customHeight="1" outlineLevel="1">
      <c r="A231" s="61" t="s">
        <v>538</v>
      </c>
      <c r="B231" s="62" t="s">
        <v>539</v>
      </c>
      <c r="C231" s="63" t="s">
        <v>45</v>
      </c>
      <c r="D231" s="38"/>
      <c r="E231" s="38"/>
      <c r="F231" s="38"/>
      <c r="G231" s="38"/>
      <c r="H231" s="38"/>
      <c r="I231" s="38"/>
      <c r="J231" s="38"/>
      <c r="K231" s="42"/>
      <c r="L231" s="42"/>
      <c r="M231" s="42">
        <f t="shared" si="40"/>
        <v>0</v>
      </c>
      <c r="N231" s="42" t="s">
        <v>0</v>
      </c>
      <c r="O231" s="53">
        <v>31.435662094468778</v>
      </c>
      <c r="P231" s="83">
        <f t="shared" si="33"/>
        <v>0</v>
      </c>
      <c r="Q231" s="83">
        <f t="shared" si="34"/>
        <v>0</v>
      </c>
      <c r="R231" s="73">
        <f t="shared" si="35"/>
        <v>0</v>
      </c>
      <c r="S231" s="73">
        <f t="shared" si="36"/>
        <v>0</v>
      </c>
      <c r="T231" s="73">
        <f t="shared" si="37"/>
        <v>0</v>
      </c>
      <c r="U231" s="73">
        <f t="shared" si="38"/>
        <v>0</v>
      </c>
      <c r="V231" s="73">
        <f t="shared" si="39"/>
        <v>0</v>
      </c>
      <c r="W231" s="73">
        <f t="shared" si="41"/>
        <v>0</v>
      </c>
      <c r="X231" s="73">
        <f t="shared" si="42"/>
        <v>0</v>
      </c>
      <c r="Y231" s="73">
        <f t="shared" si="43"/>
        <v>0</v>
      </c>
    </row>
    <row r="232" spans="1:25" s="28" customFormat="1" ht="30" customHeight="1" outlineLevel="1">
      <c r="A232" s="61" t="s">
        <v>540</v>
      </c>
      <c r="B232" s="62" t="s">
        <v>541</v>
      </c>
      <c r="C232" s="63" t="s">
        <v>45</v>
      </c>
      <c r="D232" s="38"/>
      <c r="E232" s="38"/>
      <c r="F232" s="38"/>
      <c r="G232" s="38"/>
      <c r="H232" s="38"/>
      <c r="I232" s="38"/>
      <c r="J232" s="38"/>
      <c r="K232" s="42"/>
      <c r="L232" s="42"/>
      <c r="M232" s="42">
        <f t="shared" si="40"/>
        <v>0</v>
      </c>
      <c r="N232" s="42" t="s">
        <v>0</v>
      </c>
      <c r="O232" s="53">
        <v>89.494360490442048</v>
      </c>
      <c r="P232" s="83">
        <f t="shared" si="33"/>
        <v>0</v>
      </c>
      <c r="Q232" s="83">
        <f t="shared" si="34"/>
        <v>0</v>
      </c>
      <c r="R232" s="73">
        <f t="shared" si="35"/>
        <v>0</v>
      </c>
      <c r="S232" s="73">
        <f t="shared" si="36"/>
        <v>0</v>
      </c>
      <c r="T232" s="73">
        <f t="shared" si="37"/>
        <v>0</v>
      </c>
      <c r="U232" s="73">
        <f t="shared" si="38"/>
        <v>0</v>
      </c>
      <c r="V232" s="73">
        <f t="shared" si="39"/>
        <v>0</v>
      </c>
      <c r="W232" s="73">
        <f t="shared" si="41"/>
        <v>0</v>
      </c>
      <c r="X232" s="73">
        <f t="shared" si="42"/>
        <v>0</v>
      </c>
      <c r="Y232" s="73">
        <f t="shared" si="43"/>
        <v>0</v>
      </c>
    </row>
    <row r="233" spans="1:25" s="28" customFormat="1" ht="30" customHeight="1" outlineLevel="1">
      <c r="A233" s="61" t="s">
        <v>542</v>
      </c>
      <c r="B233" s="62" t="s">
        <v>543</v>
      </c>
      <c r="C233" s="63" t="s">
        <v>45</v>
      </c>
      <c r="D233" s="38"/>
      <c r="E233" s="38"/>
      <c r="F233" s="38"/>
      <c r="G233" s="38"/>
      <c r="H233" s="38"/>
      <c r="I233" s="38"/>
      <c r="J233" s="38"/>
      <c r="K233" s="42"/>
      <c r="L233" s="42"/>
      <c r="M233" s="42">
        <f t="shared" si="40"/>
        <v>0</v>
      </c>
      <c r="N233" s="42" t="s">
        <v>0</v>
      </c>
      <c r="O233" s="53">
        <v>32.841283941156604</v>
      </c>
      <c r="P233" s="83">
        <f t="shared" si="33"/>
        <v>0</v>
      </c>
      <c r="Q233" s="83">
        <f t="shared" si="34"/>
        <v>0</v>
      </c>
      <c r="R233" s="73">
        <f t="shared" si="35"/>
        <v>0</v>
      </c>
      <c r="S233" s="73">
        <f t="shared" si="36"/>
        <v>0</v>
      </c>
      <c r="T233" s="73">
        <f t="shared" si="37"/>
        <v>0</v>
      </c>
      <c r="U233" s="73">
        <f t="shared" si="38"/>
        <v>0</v>
      </c>
      <c r="V233" s="73">
        <f t="shared" si="39"/>
        <v>0</v>
      </c>
      <c r="W233" s="73">
        <f t="shared" si="41"/>
        <v>0</v>
      </c>
      <c r="X233" s="73">
        <f t="shared" si="42"/>
        <v>0</v>
      </c>
      <c r="Y233" s="73">
        <f t="shared" si="43"/>
        <v>0</v>
      </c>
    </row>
    <row r="234" spans="1:25" s="28" customFormat="1" ht="30" customHeight="1" outlineLevel="1">
      <c r="A234" s="61" t="s">
        <v>544</v>
      </c>
      <c r="B234" s="62" t="s">
        <v>545</v>
      </c>
      <c r="C234" s="63" t="s">
        <v>45</v>
      </c>
      <c r="D234" s="38"/>
      <c r="E234" s="38"/>
      <c r="F234" s="38"/>
      <c r="G234" s="38"/>
      <c r="H234" s="38"/>
      <c r="I234" s="38"/>
      <c r="J234" s="38"/>
      <c r="K234" s="42"/>
      <c r="L234" s="42"/>
      <c r="M234" s="42">
        <f t="shared" si="40"/>
        <v>0</v>
      </c>
      <c r="N234" s="42" t="s">
        <v>0</v>
      </c>
      <c r="O234" s="53">
        <v>47.972663489441764</v>
      </c>
      <c r="P234" s="83">
        <f t="shared" si="33"/>
        <v>0</v>
      </c>
      <c r="Q234" s="83">
        <f t="shared" si="34"/>
        <v>0</v>
      </c>
      <c r="R234" s="73">
        <f t="shared" si="35"/>
        <v>0</v>
      </c>
      <c r="S234" s="73">
        <f t="shared" si="36"/>
        <v>0</v>
      </c>
      <c r="T234" s="73">
        <f t="shared" si="37"/>
        <v>0</v>
      </c>
      <c r="U234" s="73">
        <f t="shared" si="38"/>
        <v>0</v>
      </c>
      <c r="V234" s="73">
        <f t="shared" si="39"/>
        <v>0</v>
      </c>
      <c r="W234" s="73">
        <f t="shared" si="41"/>
        <v>0</v>
      </c>
      <c r="X234" s="73">
        <f t="shared" si="42"/>
        <v>0</v>
      </c>
      <c r="Y234" s="73">
        <f t="shared" si="43"/>
        <v>0</v>
      </c>
    </row>
    <row r="235" spans="1:25" s="28" customFormat="1" ht="30" customHeight="1" outlineLevel="1">
      <c r="A235" s="61" t="s">
        <v>546</v>
      </c>
      <c r="B235" s="62" t="s">
        <v>547</v>
      </c>
      <c r="C235" s="63" t="s">
        <v>45</v>
      </c>
      <c r="D235" s="38"/>
      <c r="E235" s="38"/>
      <c r="F235" s="38"/>
      <c r="G235" s="38"/>
      <c r="H235" s="38"/>
      <c r="I235" s="38"/>
      <c r="J235" s="38"/>
      <c r="K235" s="42"/>
      <c r="L235" s="42"/>
      <c r="M235" s="42">
        <f t="shared" si="40"/>
        <v>0</v>
      </c>
      <c r="N235" s="42" t="s">
        <v>0</v>
      </c>
      <c r="O235" s="53">
        <v>47.972663489441764</v>
      </c>
      <c r="P235" s="83">
        <f t="shared" si="33"/>
        <v>0</v>
      </c>
      <c r="Q235" s="83">
        <f t="shared" si="34"/>
        <v>0</v>
      </c>
      <c r="R235" s="73">
        <f t="shared" si="35"/>
        <v>0</v>
      </c>
      <c r="S235" s="73">
        <f t="shared" si="36"/>
        <v>0</v>
      </c>
      <c r="T235" s="73">
        <f t="shared" si="37"/>
        <v>0</v>
      </c>
      <c r="U235" s="73">
        <f t="shared" si="38"/>
        <v>0</v>
      </c>
      <c r="V235" s="73">
        <f t="shared" si="39"/>
        <v>0</v>
      </c>
      <c r="W235" s="73">
        <f t="shared" si="41"/>
        <v>0</v>
      </c>
      <c r="X235" s="73">
        <f t="shared" si="42"/>
        <v>0</v>
      </c>
      <c r="Y235" s="73">
        <f t="shared" si="43"/>
        <v>0</v>
      </c>
    </row>
    <row r="236" spans="1:25" s="28" customFormat="1" ht="30" customHeight="1" outlineLevel="1">
      <c r="A236" s="61" t="s">
        <v>548</v>
      </c>
      <c r="B236" s="62" t="s">
        <v>549</v>
      </c>
      <c r="C236" s="63" t="s">
        <v>45</v>
      </c>
      <c r="D236" s="38"/>
      <c r="E236" s="38"/>
      <c r="F236" s="38"/>
      <c r="G236" s="38"/>
      <c r="H236" s="38"/>
      <c r="I236" s="38"/>
      <c r="J236" s="38"/>
      <c r="K236" s="42"/>
      <c r="L236" s="42"/>
      <c r="M236" s="42">
        <f t="shared" si="40"/>
        <v>0</v>
      </c>
      <c r="N236" s="42" t="s">
        <v>0</v>
      </c>
      <c r="O236" s="53">
        <v>113.3061530985709</v>
      </c>
      <c r="P236" s="83">
        <f t="shared" si="33"/>
        <v>0</v>
      </c>
      <c r="Q236" s="83">
        <f t="shared" si="34"/>
        <v>0</v>
      </c>
      <c r="R236" s="73">
        <f t="shared" si="35"/>
        <v>0</v>
      </c>
      <c r="S236" s="73">
        <f t="shared" si="36"/>
        <v>0</v>
      </c>
      <c r="T236" s="73">
        <f t="shared" si="37"/>
        <v>0</v>
      </c>
      <c r="U236" s="73">
        <f t="shared" si="38"/>
        <v>0</v>
      </c>
      <c r="V236" s="73">
        <f t="shared" si="39"/>
        <v>0</v>
      </c>
      <c r="W236" s="73">
        <f t="shared" si="41"/>
        <v>0</v>
      </c>
      <c r="X236" s="73">
        <f t="shared" si="42"/>
        <v>0</v>
      </c>
      <c r="Y236" s="73">
        <f t="shared" si="43"/>
        <v>0</v>
      </c>
    </row>
    <row r="237" spans="1:25" s="28" customFormat="1" ht="30" customHeight="1" outlineLevel="1">
      <c r="A237" s="61" t="s">
        <v>550</v>
      </c>
      <c r="B237" s="62" t="s">
        <v>551</v>
      </c>
      <c r="C237" s="63" t="s">
        <v>45</v>
      </c>
      <c r="D237" s="38"/>
      <c r="E237" s="38"/>
      <c r="F237" s="38"/>
      <c r="G237" s="38"/>
      <c r="H237" s="38"/>
      <c r="I237" s="38"/>
      <c r="J237" s="38"/>
      <c r="K237" s="42"/>
      <c r="L237" s="42"/>
      <c r="M237" s="42">
        <f t="shared" si="40"/>
        <v>0</v>
      </c>
      <c r="N237" s="42" t="s">
        <v>0</v>
      </c>
      <c r="O237" s="53">
        <v>161.68840176188195</v>
      </c>
      <c r="P237" s="83">
        <f t="shared" si="33"/>
        <v>0</v>
      </c>
      <c r="Q237" s="83">
        <f t="shared" si="34"/>
        <v>0</v>
      </c>
      <c r="R237" s="73">
        <f t="shared" si="35"/>
        <v>0</v>
      </c>
      <c r="S237" s="73">
        <f t="shared" si="36"/>
        <v>0</v>
      </c>
      <c r="T237" s="73">
        <f t="shared" si="37"/>
        <v>0</v>
      </c>
      <c r="U237" s="73">
        <f t="shared" si="38"/>
        <v>0</v>
      </c>
      <c r="V237" s="73">
        <f t="shared" si="39"/>
        <v>0</v>
      </c>
      <c r="W237" s="73">
        <f t="shared" si="41"/>
        <v>0</v>
      </c>
      <c r="X237" s="73">
        <f t="shared" si="42"/>
        <v>0</v>
      </c>
      <c r="Y237" s="73">
        <f t="shared" si="43"/>
        <v>0</v>
      </c>
    </row>
    <row r="238" spans="1:25" s="28" customFormat="1" ht="30" customHeight="1" outlineLevel="1">
      <c r="A238" s="61" t="s">
        <v>552</v>
      </c>
      <c r="B238" s="62" t="s">
        <v>553</v>
      </c>
      <c r="C238" s="63" t="s">
        <v>45</v>
      </c>
      <c r="D238" s="38"/>
      <c r="E238" s="38"/>
      <c r="F238" s="38"/>
      <c r="G238" s="38"/>
      <c r="H238" s="38"/>
      <c r="I238" s="38"/>
      <c r="J238" s="38"/>
      <c r="K238" s="42"/>
      <c r="L238" s="42"/>
      <c r="M238" s="42">
        <f t="shared" si="40"/>
        <v>0</v>
      </c>
      <c r="N238" s="42" t="s">
        <v>0</v>
      </c>
      <c r="O238" s="53">
        <v>250.06571177813501</v>
      </c>
      <c r="P238" s="83">
        <f t="shared" si="33"/>
        <v>0</v>
      </c>
      <c r="Q238" s="83">
        <f t="shared" si="34"/>
        <v>0</v>
      </c>
      <c r="R238" s="73">
        <f t="shared" si="35"/>
        <v>0</v>
      </c>
      <c r="S238" s="73">
        <f t="shared" si="36"/>
        <v>0</v>
      </c>
      <c r="T238" s="73">
        <f t="shared" si="37"/>
        <v>0</v>
      </c>
      <c r="U238" s="73">
        <f t="shared" si="38"/>
        <v>0</v>
      </c>
      <c r="V238" s="73">
        <f t="shared" si="39"/>
        <v>0</v>
      </c>
      <c r="W238" s="73">
        <f t="shared" si="41"/>
        <v>0</v>
      </c>
      <c r="X238" s="73">
        <f t="shared" si="42"/>
        <v>0</v>
      </c>
      <c r="Y238" s="73">
        <f t="shared" si="43"/>
        <v>0</v>
      </c>
    </row>
    <row r="239" spans="1:25" s="28" customFormat="1" ht="30" customHeight="1" outlineLevel="1">
      <c r="A239" s="61" t="s">
        <v>554</v>
      </c>
      <c r="B239" s="62" t="s">
        <v>555</v>
      </c>
      <c r="C239" s="63" t="s">
        <v>45</v>
      </c>
      <c r="D239" s="38"/>
      <c r="E239" s="38"/>
      <c r="F239" s="38"/>
      <c r="G239" s="38"/>
      <c r="H239" s="38"/>
      <c r="I239" s="38"/>
      <c r="J239" s="38"/>
      <c r="K239" s="42"/>
      <c r="L239" s="42"/>
      <c r="M239" s="42">
        <f t="shared" si="40"/>
        <v>0</v>
      </c>
      <c r="N239" s="42" t="s">
        <v>0</v>
      </c>
      <c r="O239" s="53">
        <v>180.62706167636128</v>
      </c>
      <c r="P239" s="83">
        <f t="shared" si="33"/>
        <v>0</v>
      </c>
      <c r="Q239" s="83">
        <f t="shared" si="34"/>
        <v>0</v>
      </c>
      <c r="R239" s="73">
        <f t="shared" si="35"/>
        <v>0</v>
      </c>
      <c r="S239" s="73">
        <f t="shared" si="36"/>
        <v>0</v>
      </c>
      <c r="T239" s="73">
        <f t="shared" si="37"/>
        <v>0</v>
      </c>
      <c r="U239" s="73">
        <f t="shared" si="38"/>
        <v>0</v>
      </c>
      <c r="V239" s="73">
        <f t="shared" si="39"/>
        <v>0</v>
      </c>
      <c r="W239" s="73">
        <f t="shared" si="41"/>
        <v>0</v>
      </c>
      <c r="X239" s="73">
        <f t="shared" si="42"/>
        <v>0</v>
      </c>
      <c r="Y239" s="73">
        <f t="shared" si="43"/>
        <v>0</v>
      </c>
    </row>
    <row r="240" spans="1:25" s="28" customFormat="1" ht="30" customHeight="1" outlineLevel="1">
      <c r="A240" s="61" t="s">
        <v>556</v>
      </c>
      <c r="B240" s="62" t="s">
        <v>557</v>
      </c>
      <c r="C240" s="63" t="s">
        <v>45</v>
      </c>
      <c r="D240" s="38"/>
      <c r="E240" s="38"/>
      <c r="F240" s="38"/>
      <c r="G240" s="38"/>
      <c r="H240" s="38"/>
      <c r="I240" s="38"/>
      <c r="J240" s="38"/>
      <c r="K240" s="42"/>
      <c r="L240" s="42"/>
      <c r="M240" s="42">
        <f t="shared" si="40"/>
        <v>0</v>
      </c>
      <c r="N240" s="42" t="s">
        <v>0</v>
      </c>
      <c r="O240" s="53">
        <v>220.62677740627907</v>
      </c>
      <c r="P240" s="83">
        <f t="shared" si="33"/>
        <v>0</v>
      </c>
      <c r="Q240" s="83">
        <f t="shared" si="34"/>
        <v>0</v>
      </c>
      <c r="R240" s="73">
        <f t="shared" si="35"/>
        <v>0</v>
      </c>
      <c r="S240" s="73">
        <f t="shared" si="36"/>
        <v>0</v>
      </c>
      <c r="T240" s="73">
        <f t="shared" si="37"/>
        <v>0</v>
      </c>
      <c r="U240" s="73">
        <f t="shared" si="38"/>
        <v>0</v>
      </c>
      <c r="V240" s="73">
        <f t="shared" si="39"/>
        <v>0</v>
      </c>
      <c r="W240" s="73">
        <f t="shared" si="41"/>
        <v>0</v>
      </c>
      <c r="X240" s="73">
        <f t="shared" si="42"/>
        <v>0</v>
      </c>
      <c r="Y240" s="73">
        <f t="shared" si="43"/>
        <v>0</v>
      </c>
    </row>
    <row r="241" spans="1:25" s="28" customFormat="1" ht="30" customHeight="1" outlineLevel="1">
      <c r="A241" s="61" t="s">
        <v>558</v>
      </c>
      <c r="B241" s="62" t="s">
        <v>559</v>
      </c>
      <c r="C241" s="63" t="s">
        <v>45</v>
      </c>
      <c r="D241" s="38"/>
      <c r="E241" s="38"/>
      <c r="F241" s="38"/>
      <c r="G241" s="38"/>
      <c r="H241" s="38"/>
      <c r="I241" s="38"/>
      <c r="J241" s="38"/>
      <c r="K241" s="42"/>
      <c r="L241" s="42"/>
      <c r="M241" s="42">
        <f t="shared" si="40"/>
        <v>0</v>
      </c>
      <c r="N241" s="42" t="s">
        <v>0</v>
      </c>
      <c r="O241" s="53">
        <v>309.88376467095594</v>
      </c>
      <c r="P241" s="83">
        <f t="shared" si="33"/>
        <v>0</v>
      </c>
      <c r="Q241" s="83">
        <f t="shared" si="34"/>
        <v>0</v>
      </c>
      <c r="R241" s="73">
        <f t="shared" si="35"/>
        <v>0</v>
      </c>
      <c r="S241" s="73">
        <f t="shared" si="36"/>
        <v>0</v>
      </c>
      <c r="T241" s="73">
        <f t="shared" si="37"/>
        <v>0</v>
      </c>
      <c r="U241" s="73">
        <f t="shared" si="38"/>
        <v>0</v>
      </c>
      <c r="V241" s="73">
        <f t="shared" si="39"/>
        <v>0</v>
      </c>
      <c r="W241" s="73">
        <f t="shared" si="41"/>
        <v>0</v>
      </c>
      <c r="X241" s="73">
        <f t="shared" si="42"/>
        <v>0</v>
      </c>
      <c r="Y241" s="73">
        <f t="shared" si="43"/>
        <v>0</v>
      </c>
    </row>
    <row r="242" spans="1:25" s="28" customFormat="1" ht="30" customHeight="1" outlineLevel="1">
      <c r="A242" s="61" t="s">
        <v>560</v>
      </c>
      <c r="B242" s="62" t="s">
        <v>561</v>
      </c>
      <c r="C242" s="63" t="s">
        <v>45</v>
      </c>
      <c r="D242" s="38"/>
      <c r="E242" s="38"/>
      <c r="F242" s="38"/>
      <c r="G242" s="38"/>
      <c r="H242" s="38"/>
      <c r="I242" s="38"/>
      <c r="J242" s="38"/>
      <c r="K242" s="42"/>
      <c r="L242" s="42"/>
      <c r="M242" s="42">
        <f t="shared" si="40"/>
        <v>0</v>
      </c>
      <c r="N242" s="42" t="s">
        <v>0</v>
      </c>
      <c r="O242" s="53">
        <v>414.09526515883812</v>
      </c>
      <c r="P242" s="83">
        <f t="shared" si="33"/>
        <v>0</v>
      </c>
      <c r="Q242" s="83">
        <f t="shared" si="34"/>
        <v>0</v>
      </c>
      <c r="R242" s="73">
        <f t="shared" si="35"/>
        <v>0</v>
      </c>
      <c r="S242" s="73">
        <f t="shared" si="36"/>
        <v>0</v>
      </c>
      <c r="T242" s="73">
        <f t="shared" si="37"/>
        <v>0</v>
      </c>
      <c r="U242" s="73">
        <f t="shared" si="38"/>
        <v>0</v>
      </c>
      <c r="V242" s="73">
        <f t="shared" si="39"/>
        <v>0</v>
      </c>
      <c r="W242" s="73">
        <f t="shared" si="41"/>
        <v>0</v>
      </c>
      <c r="X242" s="73">
        <f t="shared" si="42"/>
        <v>0</v>
      </c>
      <c r="Y242" s="73">
        <f t="shared" si="43"/>
        <v>0</v>
      </c>
    </row>
    <row r="243" spans="1:25" s="28" customFormat="1" ht="30" customHeight="1" outlineLevel="1">
      <c r="A243" s="61" t="s">
        <v>562</v>
      </c>
      <c r="B243" s="62" t="s">
        <v>563</v>
      </c>
      <c r="C243" s="63" t="s">
        <v>45</v>
      </c>
      <c r="D243" s="38"/>
      <c r="E243" s="38"/>
      <c r="F243" s="38"/>
      <c r="G243" s="38"/>
      <c r="H243" s="38"/>
      <c r="I243" s="38"/>
      <c r="J243" s="38"/>
      <c r="K243" s="42"/>
      <c r="L243" s="42"/>
      <c r="M243" s="42">
        <f t="shared" si="40"/>
        <v>0</v>
      </c>
      <c r="N243" s="42" t="s">
        <v>0</v>
      </c>
      <c r="O243" s="53">
        <v>649.78826083574131</v>
      </c>
      <c r="P243" s="83">
        <f t="shared" si="33"/>
        <v>0</v>
      </c>
      <c r="Q243" s="83">
        <f t="shared" si="34"/>
        <v>0</v>
      </c>
      <c r="R243" s="73">
        <f t="shared" si="35"/>
        <v>0</v>
      </c>
      <c r="S243" s="73">
        <f t="shared" si="36"/>
        <v>0</v>
      </c>
      <c r="T243" s="73">
        <f t="shared" si="37"/>
        <v>0</v>
      </c>
      <c r="U243" s="73">
        <f t="shared" si="38"/>
        <v>0</v>
      </c>
      <c r="V243" s="73">
        <f t="shared" si="39"/>
        <v>0</v>
      </c>
      <c r="W243" s="73">
        <f t="shared" si="41"/>
        <v>0</v>
      </c>
      <c r="X243" s="73">
        <f t="shared" si="42"/>
        <v>0</v>
      </c>
      <c r="Y243" s="73">
        <f t="shared" si="43"/>
        <v>0</v>
      </c>
    </row>
    <row r="244" spans="1:25" s="28" customFormat="1" ht="30" customHeight="1" outlineLevel="1">
      <c r="A244" s="61" t="s">
        <v>564</v>
      </c>
      <c r="B244" s="62" t="s">
        <v>565</v>
      </c>
      <c r="C244" s="63" t="s">
        <v>45</v>
      </c>
      <c r="D244" s="38"/>
      <c r="E244" s="38"/>
      <c r="F244" s="38"/>
      <c r="G244" s="38"/>
      <c r="H244" s="38"/>
      <c r="I244" s="38"/>
      <c r="J244" s="38"/>
      <c r="K244" s="42"/>
      <c r="L244" s="42"/>
      <c r="M244" s="42">
        <f t="shared" si="40"/>
        <v>0</v>
      </c>
      <c r="N244" s="42" t="s">
        <v>0</v>
      </c>
      <c r="O244" s="53">
        <v>476.19861714677063</v>
      </c>
      <c r="P244" s="83">
        <f t="shared" si="33"/>
        <v>0</v>
      </c>
      <c r="Q244" s="83">
        <f t="shared" si="34"/>
        <v>0</v>
      </c>
      <c r="R244" s="73">
        <f t="shared" si="35"/>
        <v>0</v>
      </c>
      <c r="S244" s="73">
        <f t="shared" si="36"/>
        <v>0</v>
      </c>
      <c r="T244" s="73">
        <f t="shared" si="37"/>
        <v>0</v>
      </c>
      <c r="U244" s="73">
        <f t="shared" si="38"/>
        <v>0</v>
      </c>
      <c r="V244" s="73">
        <f t="shared" si="39"/>
        <v>0</v>
      </c>
      <c r="W244" s="73">
        <f t="shared" si="41"/>
        <v>0</v>
      </c>
      <c r="X244" s="73">
        <f t="shared" si="42"/>
        <v>0</v>
      </c>
      <c r="Y244" s="73">
        <f t="shared" si="43"/>
        <v>0</v>
      </c>
    </row>
    <row r="245" spans="1:25" s="28" customFormat="1" ht="30" customHeight="1" outlineLevel="1">
      <c r="A245" s="61" t="s">
        <v>566</v>
      </c>
      <c r="B245" s="62" t="s">
        <v>567</v>
      </c>
      <c r="C245" s="63" t="s">
        <v>45</v>
      </c>
      <c r="D245" s="38"/>
      <c r="E245" s="38"/>
      <c r="F245" s="38"/>
      <c r="G245" s="38"/>
      <c r="H245" s="38"/>
      <c r="I245" s="38"/>
      <c r="J245" s="38"/>
      <c r="K245" s="42"/>
      <c r="L245" s="42"/>
      <c r="M245" s="42">
        <f t="shared" si="40"/>
        <v>0</v>
      </c>
      <c r="N245" s="42" t="s">
        <v>0</v>
      </c>
      <c r="O245" s="53">
        <v>711.89626720064973</v>
      </c>
      <c r="P245" s="83">
        <f t="shared" si="33"/>
        <v>0</v>
      </c>
      <c r="Q245" s="83">
        <f t="shared" si="34"/>
        <v>0</v>
      </c>
      <c r="R245" s="73">
        <f t="shared" si="35"/>
        <v>0</v>
      </c>
      <c r="S245" s="73">
        <f t="shared" si="36"/>
        <v>0</v>
      </c>
      <c r="T245" s="73">
        <f t="shared" si="37"/>
        <v>0</v>
      </c>
      <c r="U245" s="73">
        <f t="shared" si="38"/>
        <v>0</v>
      </c>
      <c r="V245" s="73">
        <f t="shared" si="39"/>
        <v>0</v>
      </c>
      <c r="W245" s="73">
        <f t="shared" si="41"/>
        <v>0</v>
      </c>
      <c r="X245" s="73">
        <f t="shared" si="42"/>
        <v>0</v>
      </c>
      <c r="Y245" s="73">
        <f t="shared" si="43"/>
        <v>0</v>
      </c>
    </row>
    <row r="246" spans="1:25" s="28" customFormat="1" ht="30" customHeight="1" outlineLevel="1">
      <c r="A246" s="61" t="s">
        <v>568</v>
      </c>
      <c r="B246" s="62" t="s">
        <v>569</v>
      </c>
      <c r="C246" s="63" t="s">
        <v>45</v>
      </c>
      <c r="D246" s="38"/>
      <c r="E246" s="38"/>
      <c r="F246" s="38"/>
      <c r="G246" s="38"/>
      <c r="H246" s="38"/>
      <c r="I246" s="38"/>
      <c r="J246" s="38"/>
      <c r="K246" s="42"/>
      <c r="L246" s="42"/>
      <c r="M246" s="42">
        <f t="shared" si="40"/>
        <v>0</v>
      </c>
      <c r="N246" s="42" t="s">
        <v>0</v>
      </c>
      <c r="O246" s="53">
        <v>658.52918079627034</v>
      </c>
      <c r="P246" s="83">
        <f t="shared" si="33"/>
        <v>0</v>
      </c>
      <c r="Q246" s="83">
        <f t="shared" si="34"/>
        <v>0</v>
      </c>
      <c r="R246" s="73">
        <f t="shared" si="35"/>
        <v>0</v>
      </c>
      <c r="S246" s="73">
        <f t="shared" si="36"/>
        <v>0</v>
      </c>
      <c r="T246" s="73">
        <f t="shared" si="37"/>
        <v>0</v>
      </c>
      <c r="U246" s="73">
        <f t="shared" si="38"/>
        <v>0</v>
      </c>
      <c r="V246" s="73">
        <f t="shared" si="39"/>
        <v>0</v>
      </c>
      <c r="W246" s="73">
        <f t="shared" si="41"/>
        <v>0</v>
      </c>
      <c r="X246" s="73">
        <f t="shared" si="42"/>
        <v>0</v>
      </c>
      <c r="Y246" s="73">
        <f t="shared" si="43"/>
        <v>0</v>
      </c>
    </row>
    <row r="247" spans="1:25" s="28" customFormat="1" ht="30" customHeight="1" outlineLevel="1">
      <c r="A247" s="61" t="s">
        <v>570</v>
      </c>
      <c r="B247" s="62" t="s">
        <v>571</v>
      </c>
      <c r="C247" s="63" t="s">
        <v>45</v>
      </c>
      <c r="D247" s="38"/>
      <c r="E247" s="38"/>
      <c r="F247" s="38"/>
      <c r="G247" s="38"/>
      <c r="H247" s="38"/>
      <c r="I247" s="38"/>
      <c r="J247" s="38"/>
      <c r="K247" s="42"/>
      <c r="L247" s="42"/>
      <c r="M247" s="42">
        <f t="shared" si="40"/>
        <v>0</v>
      </c>
      <c r="N247" s="42" t="s">
        <v>0</v>
      </c>
      <c r="O247" s="53">
        <v>1264.1567128857396</v>
      </c>
      <c r="P247" s="83">
        <f t="shared" si="33"/>
        <v>0</v>
      </c>
      <c r="Q247" s="83">
        <f t="shared" si="34"/>
        <v>0</v>
      </c>
      <c r="R247" s="73">
        <f t="shared" si="35"/>
        <v>0</v>
      </c>
      <c r="S247" s="73">
        <f t="shared" si="36"/>
        <v>0</v>
      </c>
      <c r="T247" s="73">
        <f t="shared" si="37"/>
        <v>0</v>
      </c>
      <c r="U247" s="73">
        <f t="shared" si="38"/>
        <v>0</v>
      </c>
      <c r="V247" s="73">
        <f t="shared" si="39"/>
        <v>0</v>
      </c>
      <c r="W247" s="73">
        <f t="shared" si="41"/>
        <v>0</v>
      </c>
      <c r="X247" s="73">
        <f t="shared" si="42"/>
        <v>0</v>
      </c>
      <c r="Y247" s="73">
        <f t="shared" si="43"/>
        <v>0</v>
      </c>
    </row>
    <row r="248" spans="1:25" s="28" customFormat="1" ht="30" customHeight="1" outlineLevel="1">
      <c r="A248" s="61" t="s">
        <v>572</v>
      </c>
      <c r="B248" s="62" t="s">
        <v>573</v>
      </c>
      <c r="C248" s="63" t="s">
        <v>45</v>
      </c>
      <c r="D248" s="38"/>
      <c r="E248" s="38"/>
      <c r="F248" s="38"/>
      <c r="G248" s="38"/>
      <c r="H248" s="38"/>
      <c r="I248" s="38"/>
      <c r="J248" s="38"/>
      <c r="K248" s="42"/>
      <c r="L248" s="42"/>
      <c r="M248" s="42">
        <f t="shared" si="40"/>
        <v>0</v>
      </c>
      <c r="N248" s="42" t="s">
        <v>0</v>
      </c>
      <c r="O248" s="53">
        <v>1468.7119265946246</v>
      </c>
      <c r="P248" s="83">
        <f t="shared" si="33"/>
        <v>0</v>
      </c>
      <c r="Q248" s="83">
        <f t="shared" si="34"/>
        <v>0</v>
      </c>
      <c r="R248" s="73">
        <f t="shared" si="35"/>
        <v>0</v>
      </c>
      <c r="S248" s="73">
        <f t="shared" si="36"/>
        <v>0</v>
      </c>
      <c r="T248" s="73">
        <f t="shared" si="37"/>
        <v>0</v>
      </c>
      <c r="U248" s="73">
        <f t="shared" si="38"/>
        <v>0</v>
      </c>
      <c r="V248" s="73">
        <f t="shared" si="39"/>
        <v>0</v>
      </c>
      <c r="W248" s="73">
        <f t="shared" si="41"/>
        <v>0</v>
      </c>
      <c r="X248" s="73">
        <f t="shared" si="42"/>
        <v>0</v>
      </c>
      <c r="Y248" s="73">
        <f t="shared" si="43"/>
        <v>0</v>
      </c>
    </row>
    <row r="249" spans="1:25" s="28" customFormat="1" ht="30" customHeight="1" outlineLevel="1">
      <c r="A249" s="61" t="s">
        <v>574</v>
      </c>
      <c r="B249" s="62" t="s">
        <v>575</v>
      </c>
      <c r="C249" s="63" t="s">
        <v>45</v>
      </c>
      <c r="D249" s="38"/>
      <c r="E249" s="38"/>
      <c r="F249" s="38"/>
      <c r="G249" s="38"/>
      <c r="H249" s="38"/>
      <c r="I249" s="38"/>
      <c r="J249" s="38"/>
      <c r="K249" s="42"/>
      <c r="L249" s="42"/>
      <c r="M249" s="42">
        <f t="shared" si="40"/>
        <v>0</v>
      </c>
      <c r="N249" s="42" t="s">
        <v>0</v>
      </c>
      <c r="O249" s="53">
        <v>1.0221011838829348</v>
      </c>
      <c r="P249" s="83">
        <f t="shared" si="33"/>
        <v>0</v>
      </c>
      <c r="Q249" s="83">
        <f t="shared" si="34"/>
        <v>0</v>
      </c>
      <c r="R249" s="73">
        <f t="shared" si="35"/>
        <v>0</v>
      </c>
      <c r="S249" s="73">
        <f t="shared" si="36"/>
        <v>0</v>
      </c>
      <c r="T249" s="73">
        <f t="shared" si="37"/>
        <v>0</v>
      </c>
      <c r="U249" s="73">
        <f t="shared" si="38"/>
        <v>0</v>
      </c>
      <c r="V249" s="73">
        <f t="shared" si="39"/>
        <v>0</v>
      </c>
      <c r="W249" s="73">
        <f t="shared" si="41"/>
        <v>0</v>
      </c>
      <c r="X249" s="73">
        <f t="shared" si="42"/>
        <v>0</v>
      </c>
      <c r="Y249" s="73">
        <f t="shared" si="43"/>
        <v>0</v>
      </c>
    </row>
    <row r="250" spans="1:25" s="28" customFormat="1" ht="30" customHeight="1" outlineLevel="1">
      <c r="A250" s="61" t="s">
        <v>576</v>
      </c>
      <c r="B250" s="62" t="s">
        <v>577</v>
      </c>
      <c r="C250" s="63" t="s">
        <v>45</v>
      </c>
      <c r="D250" s="38"/>
      <c r="E250" s="38"/>
      <c r="F250" s="38"/>
      <c r="G250" s="38"/>
      <c r="H250" s="38"/>
      <c r="I250" s="38"/>
      <c r="J250" s="38"/>
      <c r="K250" s="42"/>
      <c r="L250" s="42"/>
      <c r="M250" s="42">
        <f t="shared" si="40"/>
        <v>0</v>
      </c>
      <c r="N250" s="42" t="s">
        <v>0</v>
      </c>
      <c r="O250" s="53">
        <v>0.87967724842383754</v>
      </c>
      <c r="P250" s="83">
        <f t="shared" si="33"/>
        <v>0</v>
      </c>
      <c r="Q250" s="83">
        <f t="shared" si="34"/>
        <v>0</v>
      </c>
      <c r="R250" s="73">
        <f t="shared" si="35"/>
        <v>0</v>
      </c>
      <c r="S250" s="73">
        <f t="shared" si="36"/>
        <v>0</v>
      </c>
      <c r="T250" s="73">
        <f t="shared" si="37"/>
        <v>0</v>
      </c>
      <c r="U250" s="73">
        <f t="shared" si="38"/>
        <v>0</v>
      </c>
      <c r="V250" s="73">
        <f t="shared" si="39"/>
        <v>0</v>
      </c>
      <c r="W250" s="73">
        <f t="shared" si="41"/>
        <v>0</v>
      </c>
      <c r="X250" s="73">
        <f t="shared" si="42"/>
        <v>0</v>
      </c>
      <c r="Y250" s="73">
        <f t="shared" si="43"/>
        <v>0</v>
      </c>
    </row>
    <row r="251" spans="1:25" s="28" customFormat="1" ht="30" customHeight="1" outlineLevel="1">
      <c r="A251" s="61" t="s">
        <v>578</v>
      </c>
      <c r="B251" s="62" t="s">
        <v>579</v>
      </c>
      <c r="C251" s="63" t="s">
        <v>45</v>
      </c>
      <c r="D251" s="38"/>
      <c r="E251" s="38"/>
      <c r="F251" s="38"/>
      <c r="G251" s="38"/>
      <c r="H251" s="38"/>
      <c r="I251" s="38"/>
      <c r="J251" s="38"/>
      <c r="K251" s="42"/>
      <c r="L251" s="42"/>
      <c r="M251" s="42">
        <f t="shared" si="40"/>
        <v>0</v>
      </c>
      <c r="N251" s="42" t="s">
        <v>0</v>
      </c>
      <c r="O251" s="53">
        <v>0.87967724842383754</v>
      </c>
      <c r="P251" s="83">
        <f t="shared" si="33"/>
        <v>0</v>
      </c>
      <c r="Q251" s="83">
        <f t="shared" si="34"/>
        <v>0</v>
      </c>
      <c r="R251" s="73">
        <f t="shared" si="35"/>
        <v>0</v>
      </c>
      <c r="S251" s="73">
        <f t="shared" si="36"/>
        <v>0</v>
      </c>
      <c r="T251" s="73">
        <f t="shared" si="37"/>
        <v>0</v>
      </c>
      <c r="U251" s="73">
        <f t="shared" si="38"/>
        <v>0</v>
      </c>
      <c r="V251" s="73">
        <f t="shared" si="39"/>
        <v>0</v>
      </c>
      <c r="W251" s="73">
        <f t="shared" si="41"/>
        <v>0</v>
      </c>
      <c r="X251" s="73">
        <f t="shared" si="42"/>
        <v>0</v>
      </c>
      <c r="Y251" s="73">
        <f t="shared" si="43"/>
        <v>0</v>
      </c>
    </row>
    <row r="252" spans="1:25" s="28" customFormat="1" ht="30" customHeight="1" outlineLevel="1">
      <c r="A252" s="61" t="s">
        <v>580</v>
      </c>
      <c r="B252" s="62" t="s">
        <v>581</v>
      </c>
      <c r="C252" s="63" t="s">
        <v>45</v>
      </c>
      <c r="D252" s="38"/>
      <c r="E252" s="38"/>
      <c r="F252" s="38"/>
      <c r="G252" s="38"/>
      <c r="H252" s="38"/>
      <c r="I252" s="38"/>
      <c r="J252" s="38"/>
      <c r="K252" s="42"/>
      <c r="L252" s="42"/>
      <c r="M252" s="42">
        <f t="shared" si="40"/>
        <v>0</v>
      </c>
      <c r="N252" s="42" t="s">
        <v>0</v>
      </c>
      <c r="O252" s="53">
        <v>0.87967724842383754</v>
      </c>
      <c r="P252" s="83">
        <f t="shared" si="33"/>
        <v>0</v>
      </c>
      <c r="Q252" s="83">
        <f t="shared" si="34"/>
        <v>0</v>
      </c>
      <c r="R252" s="73">
        <f t="shared" si="35"/>
        <v>0</v>
      </c>
      <c r="S252" s="73">
        <f t="shared" si="36"/>
        <v>0</v>
      </c>
      <c r="T252" s="73">
        <f t="shared" si="37"/>
        <v>0</v>
      </c>
      <c r="U252" s="73">
        <f t="shared" si="38"/>
        <v>0</v>
      </c>
      <c r="V252" s="73">
        <f t="shared" si="39"/>
        <v>0</v>
      </c>
      <c r="W252" s="73">
        <f t="shared" si="41"/>
        <v>0</v>
      </c>
      <c r="X252" s="73">
        <f t="shared" si="42"/>
        <v>0</v>
      </c>
      <c r="Y252" s="73">
        <f t="shared" si="43"/>
        <v>0</v>
      </c>
    </row>
    <row r="253" spans="1:25" s="28" customFormat="1" ht="30" customHeight="1" outlineLevel="1">
      <c r="A253" s="61" t="s">
        <v>582</v>
      </c>
      <c r="B253" s="62" t="s">
        <v>583</v>
      </c>
      <c r="C253" s="63" t="s">
        <v>45</v>
      </c>
      <c r="D253" s="38"/>
      <c r="E253" s="38"/>
      <c r="F253" s="38"/>
      <c r="G253" s="38"/>
      <c r="H253" s="38"/>
      <c r="I253" s="38"/>
      <c r="J253" s="38"/>
      <c r="K253" s="42"/>
      <c r="L253" s="42"/>
      <c r="M253" s="42">
        <f t="shared" si="40"/>
        <v>0</v>
      </c>
      <c r="N253" s="42" t="s">
        <v>0</v>
      </c>
      <c r="O253" s="53">
        <v>0.940184149109075</v>
      </c>
      <c r="P253" s="83">
        <f t="shared" si="33"/>
        <v>0</v>
      </c>
      <c r="Q253" s="83">
        <f t="shared" si="34"/>
        <v>0</v>
      </c>
      <c r="R253" s="73">
        <f t="shared" si="35"/>
        <v>0</v>
      </c>
      <c r="S253" s="73">
        <f t="shared" si="36"/>
        <v>0</v>
      </c>
      <c r="T253" s="73">
        <f t="shared" si="37"/>
        <v>0</v>
      </c>
      <c r="U253" s="73">
        <f t="shared" si="38"/>
        <v>0</v>
      </c>
      <c r="V253" s="73">
        <f t="shared" si="39"/>
        <v>0</v>
      </c>
      <c r="W253" s="73">
        <f t="shared" si="41"/>
        <v>0</v>
      </c>
      <c r="X253" s="73">
        <f t="shared" si="42"/>
        <v>0</v>
      </c>
      <c r="Y253" s="73">
        <f t="shared" si="43"/>
        <v>0</v>
      </c>
    </row>
    <row r="254" spans="1:25" s="28" customFormat="1" ht="30" customHeight="1" outlineLevel="1">
      <c r="A254" s="61" t="s">
        <v>584</v>
      </c>
      <c r="B254" s="62" t="s">
        <v>585</v>
      </c>
      <c r="C254" s="63" t="s">
        <v>45</v>
      </c>
      <c r="D254" s="38"/>
      <c r="E254" s="38"/>
      <c r="F254" s="38"/>
      <c r="G254" s="38"/>
      <c r="H254" s="38"/>
      <c r="I254" s="38"/>
      <c r="J254" s="38"/>
      <c r="K254" s="42"/>
      <c r="L254" s="42"/>
      <c r="M254" s="42">
        <f t="shared" si="40"/>
        <v>0</v>
      </c>
      <c r="N254" s="42" t="s">
        <v>0</v>
      </c>
      <c r="O254" s="53">
        <v>1.1645251193420325</v>
      </c>
      <c r="P254" s="83">
        <f t="shared" si="33"/>
        <v>0</v>
      </c>
      <c r="Q254" s="83">
        <f t="shared" si="34"/>
        <v>0</v>
      </c>
      <c r="R254" s="73">
        <f t="shared" si="35"/>
        <v>0</v>
      </c>
      <c r="S254" s="73">
        <f t="shared" si="36"/>
        <v>0</v>
      </c>
      <c r="T254" s="73">
        <f t="shared" si="37"/>
        <v>0</v>
      </c>
      <c r="U254" s="73">
        <f t="shared" si="38"/>
        <v>0</v>
      </c>
      <c r="V254" s="73">
        <f t="shared" si="39"/>
        <v>0</v>
      </c>
      <c r="W254" s="73">
        <f t="shared" si="41"/>
        <v>0</v>
      </c>
      <c r="X254" s="73">
        <f t="shared" si="42"/>
        <v>0</v>
      </c>
      <c r="Y254" s="73">
        <f t="shared" si="43"/>
        <v>0</v>
      </c>
    </row>
    <row r="255" spans="1:25" s="28" customFormat="1" ht="30" customHeight="1" outlineLevel="1">
      <c r="A255" s="61" t="s">
        <v>586</v>
      </c>
      <c r="B255" s="62" t="s">
        <v>587</v>
      </c>
      <c r="C255" s="63" t="s">
        <v>45</v>
      </c>
      <c r="D255" s="38"/>
      <c r="E255" s="38"/>
      <c r="F255" s="38"/>
      <c r="G255" s="38"/>
      <c r="H255" s="38"/>
      <c r="I255" s="38"/>
      <c r="J255" s="38"/>
      <c r="K255" s="42"/>
      <c r="L255" s="42"/>
      <c r="M255" s="42">
        <f t="shared" si="40"/>
        <v>0</v>
      </c>
      <c r="N255" s="42" t="s">
        <v>0</v>
      </c>
      <c r="O255" s="53">
        <v>1.85430378715374</v>
      </c>
      <c r="P255" s="83">
        <f t="shared" si="33"/>
        <v>0</v>
      </c>
      <c r="Q255" s="83">
        <f t="shared" si="34"/>
        <v>0</v>
      </c>
      <c r="R255" s="73">
        <f t="shared" si="35"/>
        <v>0</v>
      </c>
      <c r="S255" s="73">
        <f t="shared" si="36"/>
        <v>0</v>
      </c>
      <c r="T255" s="73">
        <f t="shared" si="37"/>
        <v>0</v>
      </c>
      <c r="U255" s="73">
        <f t="shared" si="38"/>
        <v>0</v>
      </c>
      <c r="V255" s="73">
        <f t="shared" si="39"/>
        <v>0</v>
      </c>
      <c r="W255" s="73">
        <f t="shared" si="41"/>
        <v>0</v>
      </c>
      <c r="X255" s="73">
        <f t="shared" si="42"/>
        <v>0</v>
      </c>
      <c r="Y255" s="73">
        <f t="shared" si="43"/>
        <v>0</v>
      </c>
    </row>
    <row r="256" spans="1:25" s="28" customFormat="1" ht="30" customHeight="1" outlineLevel="1">
      <c r="A256" s="61" t="s">
        <v>588</v>
      </c>
      <c r="B256" s="62" t="s">
        <v>589</v>
      </c>
      <c r="C256" s="63" t="s">
        <v>45</v>
      </c>
      <c r="D256" s="38"/>
      <c r="E256" s="38"/>
      <c r="F256" s="38"/>
      <c r="G256" s="38"/>
      <c r="H256" s="38"/>
      <c r="I256" s="38"/>
      <c r="J256" s="38"/>
      <c r="K256" s="42"/>
      <c r="L256" s="42"/>
      <c r="M256" s="42">
        <f t="shared" si="40"/>
        <v>0</v>
      </c>
      <c r="N256" s="42" t="s">
        <v>0</v>
      </c>
      <c r="O256" s="53">
        <v>5.8086624657827999</v>
      </c>
      <c r="P256" s="83">
        <f t="shared" si="33"/>
        <v>0</v>
      </c>
      <c r="Q256" s="83">
        <f t="shared" si="34"/>
        <v>0</v>
      </c>
      <c r="R256" s="73">
        <f t="shared" si="35"/>
        <v>0</v>
      </c>
      <c r="S256" s="73">
        <f t="shared" si="36"/>
        <v>0</v>
      </c>
      <c r="T256" s="73">
        <f t="shared" si="37"/>
        <v>0</v>
      </c>
      <c r="U256" s="73">
        <f t="shared" si="38"/>
        <v>0</v>
      </c>
      <c r="V256" s="73">
        <f t="shared" si="39"/>
        <v>0</v>
      </c>
      <c r="W256" s="73">
        <f t="shared" si="41"/>
        <v>0</v>
      </c>
      <c r="X256" s="73">
        <f t="shared" si="42"/>
        <v>0</v>
      </c>
      <c r="Y256" s="73">
        <f t="shared" si="43"/>
        <v>0</v>
      </c>
    </row>
    <row r="257" spans="1:25" s="28" customFormat="1" ht="30" customHeight="1" outlineLevel="1">
      <c r="A257" s="61" t="s">
        <v>590</v>
      </c>
      <c r="B257" s="62" t="s">
        <v>591</v>
      </c>
      <c r="C257" s="63" t="s">
        <v>45</v>
      </c>
      <c r="D257" s="38"/>
      <c r="E257" s="38"/>
      <c r="F257" s="38"/>
      <c r="G257" s="38"/>
      <c r="H257" s="38"/>
      <c r="I257" s="38"/>
      <c r="J257" s="38"/>
      <c r="K257" s="42"/>
      <c r="L257" s="42"/>
      <c r="M257" s="42">
        <f t="shared" si="40"/>
        <v>0</v>
      </c>
      <c r="N257" s="42" t="s">
        <v>0</v>
      </c>
      <c r="O257" s="53">
        <v>8.2708278859743878</v>
      </c>
      <c r="P257" s="83">
        <f t="shared" si="33"/>
        <v>0</v>
      </c>
      <c r="Q257" s="83">
        <f t="shared" si="34"/>
        <v>0</v>
      </c>
      <c r="R257" s="73">
        <f t="shared" si="35"/>
        <v>0</v>
      </c>
      <c r="S257" s="73">
        <f t="shared" si="36"/>
        <v>0</v>
      </c>
      <c r="T257" s="73">
        <f t="shared" si="37"/>
        <v>0</v>
      </c>
      <c r="U257" s="73">
        <f t="shared" si="38"/>
        <v>0</v>
      </c>
      <c r="V257" s="73">
        <f t="shared" si="39"/>
        <v>0</v>
      </c>
      <c r="W257" s="73">
        <f t="shared" si="41"/>
        <v>0</v>
      </c>
      <c r="X257" s="73">
        <f t="shared" si="42"/>
        <v>0</v>
      </c>
      <c r="Y257" s="73">
        <f t="shared" si="43"/>
        <v>0</v>
      </c>
    </row>
    <row r="258" spans="1:25" s="28" customFormat="1" ht="30" customHeight="1" outlineLevel="1">
      <c r="A258" s="61" t="s">
        <v>592</v>
      </c>
      <c r="B258" s="62" t="s">
        <v>593</v>
      </c>
      <c r="C258" s="63" t="s">
        <v>45</v>
      </c>
      <c r="D258" s="38"/>
      <c r="E258" s="38"/>
      <c r="F258" s="38"/>
      <c r="G258" s="38"/>
      <c r="H258" s="38"/>
      <c r="I258" s="38"/>
      <c r="J258" s="38"/>
      <c r="K258" s="42"/>
      <c r="L258" s="42"/>
      <c r="M258" s="42">
        <f t="shared" si="40"/>
        <v>0</v>
      </c>
      <c r="N258" s="42" t="s">
        <v>0</v>
      </c>
      <c r="O258" s="53">
        <v>8.2708278859743878</v>
      </c>
      <c r="P258" s="83">
        <f t="shared" si="33"/>
        <v>0</v>
      </c>
      <c r="Q258" s="83">
        <f t="shared" si="34"/>
        <v>0</v>
      </c>
      <c r="R258" s="73">
        <f t="shared" si="35"/>
        <v>0</v>
      </c>
      <c r="S258" s="73">
        <f t="shared" si="36"/>
        <v>0</v>
      </c>
      <c r="T258" s="73">
        <f t="shared" si="37"/>
        <v>0</v>
      </c>
      <c r="U258" s="73">
        <f t="shared" si="38"/>
        <v>0</v>
      </c>
      <c r="V258" s="73">
        <f t="shared" si="39"/>
        <v>0</v>
      </c>
      <c r="W258" s="73">
        <f t="shared" si="41"/>
        <v>0</v>
      </c>
      <c r="X258" s="73">
        <f t="shared" si="42"/>
        <v>0</v>
      </c>
      <c r="Y258" s="73">
        <f t="shared" si="43"/>
        <v>0</v>
      </c>
    </row>
    <row r="259" spans="1:25" s="28" customFormat="1" ht="30" customHeight="1" outlineLevel="1">
      <c r="A259" s="61" t="s">
        <v>594</v>
      </c>
      <c r="B259" s="62" t="s">
        <v>595</v>
      </c>
      <c r="C259" s="63" t="s">
        <v>45</v>
      </c>
      <c r="D259" s="38"/>
      <c r="E259" s="38"/>
      <c r="F259" s="38"/>
      <c r="G259" s="38"/>
      <c r="H259" s="38"/>
      <c r="I259" s="38"/>
      <c r="J259" s="38"/>
      <c r="K259" s="42"/>
      <c r="L259" s="42"/>
      <c r="M259" s="42">
        <f t="shared" si="40"/>
        <v>0</v>
      </c>
      <c r="N259" s="42" t="s">
        <v>0</v>
      </c>
      <c r="O259" s="53">
        <v>8.2708278859743878</v>
      </c>
      <c r="P259" s="83">
        <f t="shared" si="33"/>
        <v>0</v>
      </c>
      <c r="Q259" s="83">
        <f t="shared" si="34"/>
        <v>0</v>
      </c>
      <c r="R259" s="73">
        <f t="shared" si="35"/>
        <v>0</v>
      </c>
      <c r="S259" s="73">
        <f t="shared" si="36"/>
        <v>0</v>
      </c>
      <c r="T259" s="73">
        <f t="shared" si="37"/>
        <v>0</v>
      </c>
      <c r="U259" s="73">
        <f t="shared" si="38"/>
        <v>0</v>
      </c>
      <c r="V259" s="73">
        <f t="shared" si="39"/>
        <v>0</v>
      </c>
      <c r="W259" s="73">
        <f t="shared" si="41"/>
        <v>0</v>
      </c>
      <c r="X259" s="73">
        <f t="shared" si="42"/>
        <v>0</v>
      </c>
      <c r="Y259" s="73">
        <f t="shared" si="43"/>
        <v>0</v>
      </c>
    </row>
    <row r="260" spans="1:25" s="28" customFormat="1" ht="30" customHeight="1" outlineLevel="1">
      <c r="A260" s="61" t="s">
        <v>596</v>
      </c>
      <c r="B260" s="62" t="s">
        <v>597</v>
      </c>
      <c r="C260" s="63" t="s">
        <v>45</v>
      </c>
      <c r="D260" s="38"/>
      <c r="E260" s="38"/>
      <c r="F260" s="38"/>
      <c r="G260" s="38"/>
      <c r="H260" s="38"/>
      <c r="I260" s="38"/>
      <c r="J260" s="38"/>
      <c r="K260" s="42"/>
      <c r="L260" s="42"/>
      <c r="M260" s="42">
        <f t="shared" si="40"/>
        <v>0</v>
      </c>
      <c r="N260" s="42" t="s">
        <v>0</v>
      </c>
      <c r="O260" s="53">
        <v>8.6245605361342381</v>
      </c>
      <c r="P260" s="83">
        <f t="shared" si="33"/>
        <v>0</v>
      </c>
      <c r="Q260" s="83">
        <f t="shared" si="34"/>
        <v>0</v>
      </c>
      <c r="R260" s="73">
        <f t="shared" si="35"/>
        <v>0</v>
      </c>
      <c r="S260" s="73">
        <f t="shared" si="36"/>
        <v>0</v>
      </c>
      <c r="T260" s="73">
        <f t="shared" si="37"/>
        <v>0</v>
      </c>
      <c r="U260" s="73">
        <f t="shared" si="38"/>
        <v>0</v>
      </c>
      <c r="V260" s="73">
        <f t="shared" si="39"/>
        <v>0</v>
      </c>
      <c r="W260" s="73">
        <f t="shared" si="41"/>
        <v>0</v>
      </c>
      <c r="X260" s="73">
        <f t="shared" si="42"/>
        <v>0</v>
      </c>
      <c r="Y260" s="73">
        <f t="shared" si="43"/>
        <v>0</v>
      </c>
    </row>
    <row r="261" spans="1:25" s="28" customFormat="1" ht="30" customHeight="1" outlineLevel="1">
      <c r="A261" s="61" t="s">
        <v>598</v>
      </c>
      <c r="B261" s="62" t="s">
        <v>599</v>
      </c>
      <c r="C261" s="63" t="s">
        <v>45</v>
      </c>
      <c r="D261" s="38"/>
      <c r="E261" s="38"/>
      <c r="F261" s="38"/>
      <c r="G261" s="38"/>
      <c r="H261" s="38"/>
      <c r="I261" s="38"/>
      <c r="J261" s="38"/>
      <c r="K261" s="42"/>
      <c r="L261" s="42"/>
      <c r="M261" s="42">
        <f t="shared" si="40"/>
        <v>0</v>
      </c>
      <c r="N261" s="42" t="s">
        <v>0</v>
      </c>
      <c r="O261" s="53">
        <v>8.7967724842383745</v>
      </c>
      <c r="P261" s="83">
        <f t="shared" si="33"/>
        <v>0</v>
      </c>
      <c r="Q261" s="83">
        <f t="shared" si="34"/>
        <v>0</v>
      </c>
      <c r="R261" s="73">
        <f t="shared" si="35"/>
        <v>0</v>
      </c>
      <c r="S261" s="73">
        <f t="shared" si="36"/>
        <v>0</v>
      </c>
      <c r="T261" s="73">
        <f t="shared" si="37"/>
        <v>0</v>
      </c>
      <c r="U261" s="73">
        <f t="shared" si="38"/>
        <v>0</v>
      </c>
      <c r="V261" s="73">
        <f t="shared" si="39"/>
        <v>0</v>
      </c>
      <c r="W261" s="73">
        <f t="shared" si="41"/>
        <v>0</v>
      </c>
      <c r="X261" s="73">
        <f t="shared" si="42"/>
        <v>0</v>
      </c>
      <c r="Y261" s="73">
        <f t="shared" si="43"/>
        <v>0</v>
      </c>
    </row>
    <row r="262" spans="1:25" s="28" customFormat="1" ht="30" customHeight="1" outlineLevel="1">
      <c r="A262" s="61" t="s">
        <v>600</v>
      </c>
      <c r="B262" s="62" t="s">
        <v>601</v>
      </c>
      <c r="C262" s="63" t="s">
        <v>45</v>
      </c>
      <c r="D262" s="38"/>
      <c r="E262" s="38"/>
      <c r="F262" s="38"/>
      <c r="G262" s="38"/>
      <c r="H262" s="38"/>
      <c r="I262" s="38"/>
      <c r="J262" s="38"/>
      <c r="K262" s="42"/>
      <c r="L262" s="42"/>
      <c r="M262" s="42">
        <f t="shared" si="40"/>
        <v>0</v>
      </c>
      <c r="N262" s="42" t="s">
        <v>0</v>
      </c>
      <c r="O262" s="53">
        <v>13.902624026677261</v>
      </c>
      <c r="P262" s="83">
        <f t="shared" ref="P262:P290" si="44">D262*O262</f>
        <v>0</v>
      </c>
      <c r="Q262" s="83">
        <f t="shared" ref="Q262:Q290" si="45">E262*O262</f>
        <v>0</v>
      </c>
      <c r="R262" s="73">
        <f t="shared" ref="R262:R290" si="46">F262*O262</f>
        <v>0</v>
      </c>
      <c r="S262" s="73">
        <f t="shared" ref="S262:S291" si="47">G262*O262</f>
        <v>0</v>
      </c>
      <c r="T262" s="73">
        <f t="shared" ref="T262:T290" si="48">H262*O262</f>
        <v>0</v>
      </c>
      <c r="U262" s="73">
        <f t="shared" ref="U262:U290" si="49">I262*O262</f>
        <v>0</v>
      </c>
      <c r="V262" s="73">
        <f t="shared" ref="V262:V290" si="50">J262*O262</f>
        <v>0</v>
      </c>
      <c r="W262" s="73">
        <f t="shared" si="41"/>
        <v>0</v>
      </c>
      <c r="X262" s="73">
        <f t="shared" si="42"/>
        <v>0</v>
      </c>
      <c r="Y262" s="73">
        <f t="shared" si="43"/>
        <v>0</v>
      </c>
    </row>
    <row r="263" spans="1:25" s="28" customFormat="1" ht="30" customHeight="1" outlineLevel="1">
      <c r="A263" s="61" t="s">
        <v>602</v>
      </c>
      <c r="B263" s="62" t="s">
        <v>603</v>
      </c>
      <c r="C263" s="63" t="s">
        <v>45</v>
      </c>
      <c r="D263" s="38"/>
      <c r="E263" s="38"/>
      <c r="F263" s="38"/>
      <c r="G263" s="38"/>
      <c r="H263" s="38"/>
      <c r="I263" s="38"/>
      <c r="J263" s="38"/>
      <c r="K263" s="42"/>
      <c r="L263" s="42"/>
      <c r="M263" s="42">
        <f t="shared" ref="M263:M326" si="51">D263+E263+F263+G263+H263+I263+J263+K263+L263</f>
        <v>0</v>
      </c>
      <c r="N263" s="42" t="s">
        <v>0</v>
      </c>
      <c r="O263" s="53">
        <v>22.345663860755785</v>
      </c>
      <c r="P263" s="83">
        <f t="shared" si="44"/>
        <v>0</v>
      </c>
      <c r="Q263" s="83">
        <f t="shared" si="45"/>
        <v>0</v>
      </c>
      <c r="R263" s="73">
        <f t="shared" si="46"/>
        <v>0</v>
      </c>
      <c r="S263" s="73">
        <f t="shared" si="47"/>
        <v>0</v>
      </c>
      <c r="T263" s="73">
        <f t="shared" si="48"/>
        <v>0</v>
      </c>
      <c r="U263" s="73">
        <f t="shared" si="49"/>
        <v>0</v>
      </c>
      <c r="V263" s="73">
        <f t="shared" si="50"/>
        <v>0</v>
      </c>
      <c r="W263" s="73">
        <f t="shared" ref="W263:W326" si="52">K263*O263</f>
        <v>0</v>
      </c>
      <c r="X263" s="73">
        <f t="shared" ref="X263:X326" si="53">L263*O263</f>
        <v>0</v>
      </c>
      <c r="Y263" s="73">
        <f t="shared" ref="Y263:Y326" si="54">P263+Q263+R263+S263+T263+U263+V263+W263+X263</f>
        <v>0</v>
      </c>
    </row>
    <row r="264" spans="1:25" s="28" customFormat="1" ht="30" customHeight="1" outlineLevel="1">
      <c r="A264" s="61" t="s">
        <v>604</v>
      </c>
      <c r="B264" s="62" t="s">
        <v>46</v>
      </c>
      <c r="C264" s="63" t="s">
        <v>45</v>
      </c>
      <c r="D264" s="38"/>
      <c r="E264" s="38"/>
      <c r="F264" s="38"/>
      <c r="G264" s="38"/>
      <c r="H264" s="38"/>
      <c r="I264" s="38"/>
      <c r="J264" s="38"/>
      <c r="K264" s="42"/>
      <c r="L264" s="42"/>
      <c r="M264" s="42">
        <f t="shared" si="51"/>
        <v>0</v>
      </c>
      <c r="N264" s="42" t="s">
        <v>0</v>
      </c>
      <c r="O264" s="53">
        <v>6.2182476396521</v>
      </c>
      <c r="P264" s="83">
        <f t="shared" si="44"/>
        <v>0</v>
      </c>
      <c r="Q264" s="83">
        <f t="shared" si="45"/>
        <v>0</v>
      </c>
      <c r="R264" s="73">
        <f t="shared" si="46"/>
        <v>0</v>
      </c>
      <c r="S264" s="73">
        <f t="shared" si="47"/>
        <v>0</v>
      </c>
      <c r="T264" s="73">
        <f t="shared" si="48"/>
        <v>0</v>
      </c>
      <c r="U264" s="73">
        <f t="shared" si="49"/>
        <v>0</v>
      </c>
      <c r="V264" s="73">
        <f t="shared" si="50"/>
        <v>0</v>
      </c>
      <c r="W264" s="73">
        <f t="shared" si="52"/>
        <v>0</v>
      </c>
      <c r="X264" s="73">
        <f t="shared" si="53"/>
        <v>0</v>
      </c>
      <c r="Y264" s="73">
        <f t="shared" si="54"/>
        <v>0</v>
      </c>
    </row>
    <row r="265" spans="1:25" s="28" customFormat="1" ht="30" customHeight="1" outlineLevel="1">
      <c r="A265" s="61" t="s">
        <v>605</v>
      </c>
      <c r="B265" s="62" t="s">
        <v>47</v>
      </c>
      <c r="C265" s="63" t="s">
        <v>45</v>
      </c>
      <c r="D265" s="38"/>
      <c r="E265" s="38"/>
      <c r="F265" s="38"/>
      <c r="G265" s="38"/>
      <c r="H265" s="38"/>
      <c r="I265" s="38"/>
      <c r="J265" s="38"/>
      <c r="K265" s="42"/>
      <c r="L265" s="42"/>
      <c r="M265" s="42">
        <f t="shared" si="51"/>
        <v>0</v>
      </c>
      <c r="N265" s="42" t="s">
        <v>0</v>
      </c>
      <c r="O265" s="53">
        <v>6.3346070640467875</v>
      </c>
      <c r="P265" s="83">
        <f t="shared" si="44"/>
        <v>0</v>
      </c>
      <c r="Q265" s="83">
        <f t="shared" si="45"/>
        <v>0</v>
      </c>
      <c r="R265" s="73">
        <f t="shared" si="46"/>
        <v>0</v>
      </c>
      <c r="S265" s="73">
        <f t="shared" si="47"/>
        <v>0</v>
      </c>
      <c r="T265" s="73">
        <f t="shared" si="48"/>
        <v>0</v>
      </c>
      <c r="U265" s="73">
        <f t="shared" si="49"/>
        <v>0</v>
      </c>
      <c r="V265" s="73">
        <f t="shared" si="50"/>
        <v>0</v>
      </c>
      <c r="W265" s="73">
        <f t="shared" si="52"/>
        <v>0</v>
      </c>
      <c r="X265" s="73">
        <f t="shared" si="53"/>
        <v>0</v>
      </c>
      <c r="Y265" s="73">
        <f t="shared" si="54"/>
        <v>0</v>
      </c>
    </row>
    <row r="266" spans="1:25" s="28" customFormat="1" ht="30" customHeight="1" outlineLevel="1">
      <c r="A266" s="61" t="s">
        <v>606</v>
      </c>
      <c r="B266" s="62" t="s">
        <v>48</v>
      </c>
      <c r="C266" s="63" t="s">
        <v>45</v>
      </c>
      <c r="D266" s="38"/>
      <c r="E266" s="38"/>
      <c r="F266" s="38"/>
      <c r="G266" s="38"/>
      <c r="H266" s="38"/>
      <c r="I266" s="38"/>
      <c r="J266" s="38"/>
      <c r="K266" s="42"/>
      <c r="L266" s="42"/>
      <c r="M266" s="42">
        <f t="shared" si="51"/>
        <v>0</v>
      </c>
      <c r="N266" s="42" t="s">
        <v>0</v>
      </c>
      <c r="O266" s="53">
        <v>9.1505051343982249</v>
      </c>
      <c r="P266" s="83">
        <f t="shared" si="44"/>
        <v>0</v>
      </c>
      <c r="Q266" s="83">
        <f t="shared" si="45"/>
        <v>0</v>
      </c>
      <c r="R266" s="73">
        <f t="shared" si="46"/>
        <v>0</v>
      </c>
      <c r="S266" s="73">
        <f t="shared" si="47"/>
        <v>0</v>
      </c>
      <c r="T266" s="73">
        <f t="shared" si="48"/>
        <v>0</v>
      </c>
      <c r="U266" s="73">
        <f t="shared" si="49"/>
        <v>0</v>
      </c>
      <c r="V266" s="73">
        <f t="shared" si="50"/>
        <v>0</v>
      </c>
      <c r="W266" s="73">
        <f t="shared" si="52"/>
        <v>0</v>
      </c>
      <c r="X266" s="73">
        <f t="shared" si="53"/>
        <v>0</v>
      </c>
      <c r="Y266" s="73">
        <f t="shared" si="54"/>
        <v>0</v>
      </c>
    </row>
    <row r="267" spans="1:25" s="28" customFormat="1" ht="30" customHeight="1" outlineLevel="1">
      <c r="A267" s="61" t="s">
        <v>607</v>
      </c>
      <c r="B267" s="62" t="s">
        <v>49</v>
      </c>
      <c r="C267" s="63" t="s">
        <v>45</v>
      </c>
      <c r="D267" s="38"/>
      <c r="E267" s="38"/>
      <c r="F267" s="38"/>
      <c r="G267" s="38"/>
      <c r="H267" s="38"/>
      <c r="I267" s="38"/>
      <c r="J267" s="38"/>
      <c r="K267" s="42"/>
      <c r="L267" s="42"/>
      <c r="M267" s="42">
        <f t="shared" si="51"/>
        <v>0</v>
      </c>
      <c r="N267" s="42" t="s">
        <v>0</v>
      </c>
      <c r="O267" s="53">
        <v>8.1544684615797003</v>
      </c>
      <c r="P267" s="83">
        <f t="shared" si="44"/>
        <v>0</v>
      </c>
      <c r="Q267" s="83">
        <f t="shared" si="45"/>
        <v>0</v>
      </c>
      <c r="R267" s="73">
        <f t="shared" si="46"/>
        <v>0</v>
      </c>
      <c r="S267" s="73">
        <f t="shared" si="47"/>
        <v>0</v>
      </c>
      <c r="T267" s="73">
        <f t="shared" si="48"/>
        <v>0</v>
      </c>
      <c r="U267" s="73">
        <f t="shared" si="49"/>
        <v>0</v>
      </c>
      <c r="V267" s="73">
        <f t="shared" si="50"/>
        <v>0</v>
      </c>
      <c r="W267" s="73">
        <f t="shared" si="52"/>
        <v>0</v>
      </c>
      <c r="X267" s="73">
        <f t="shared" si="53"/>
        <v>0</v>
      </c>
      <c r="Y267" s="73">
        <f t="shared" si="54"/>
        <v>0</v>
      </c>
    </row>
    <row r="268" spans="1:25" s="28" customFormat="1" ht="30" customHeight="1" outlineLevel="1">
      <c r="A268" s="61" t="s">
        <v>608</v>
      </c>
      <c r="B268" s="62" t="s">
        <v>50</v>
      </c>
      <c r="C268" s="63" t="s">
        <v>45</v>
      </c>
      <c r="D268" s="38"/>
      <c r="E268" s="38"/>
      <c r="F268" s="38"/>
      <c r="G268" s="38"/>
      <c r="H268" s="38"/>
      <c r="I268" s="38"/>
      <c r="J268" s="38"/>
      <c r="K268" s="42"/>
      <c r="L268" s="42"/>
      <c r="M268" s="42">
        <f t="shared" si="51"/>
        <v>0</v>
      </c>
      <c r="N268" s="42" t="s">
        <v>0</v>
      </c>
      <c r="O268" s="53">
        <v>8.3313347866596246</v>
      </c>
      <c r="P268" s="83">
        <f t="shared" si="44"/>
        <v>0</v>
      </c>
      <c r="Q268" s="83">
        <f t="shared" si="45"/>
        <v>0</v>
      </c>
      <c r="R268" s="73">
        <f t="shared" si="46"/>
        <v>0</v>
      </c>
      <c r="S268" s="73">
        <f t="shared" si="47"/>
        <v>0</v>
      </c>
      <c r="T268" s="73">
        <f t="shared" si="48"/>
        <v>0</v>
      </c>
      <c r="U268" s="73">
        <f t="shared" si="49"/>
        <v>0</v>
      </c>
      <c r="V268" s="73">
        <f t="shared" si="50"/>
        <v>0</v>
      </c>
      <c r="W268" s="73">
        <f t="shared" si="52"/>
        <v>0</v>
      </c>
      <c r="X268" s="73">
        <f t="shared" si="53"/>
        <v>0</v>
      </c>
      <c r="Y268" s="73">
        <f t="shared" si="54"/>
        <v>0</v>
      </c>
    </row>
    <row r="269" spans="1:25" s="28" customFormat="1" ht="30" customHeight="1" outlineLevel="1">
      <c r="A269" s="61" t="s">
        <v>609</v>
      </c>
      <c r="B269" s="62" t="s">
        <v>51</v>
      </c>
      <c r="C269" s="63" t="s">
        <v>45</v>
      </c>
      <c r="D269" s="38"/>
      <c r="E269" s="38"/>
      <c r="F269" s="38"/>
      <c r="G269" s="38"/>
      <c r="H269" s="38"/>
      <c r="I269" s="38"/>
      <c r="J269" s="38"/>
      <c r="K269" s="42"/>
      <c r="L269" s="42"/>
      <c r="M269" s="42">
        <f t="shared" si="51"/>
        <v>0</v>
      </c>
      <c r="N269" s="42" t="s">
        <v>0</v>
      </c>
      <c r="O269" s="53">
        <v>9.9696754821368252</v>
      </c>
      <c r="P269" s="83">
        <f t="shared" si="44"/>
        <v>0</v>
      </c>
      <c r="Q269" s="83">
        <f t="shared" si="45"/>
        <v>0</v>
      </c>
      <c r="R269" s="73">
        <f t="shared" si="46"/>
        <v>0</v>
      </c>
      <c r="S269" s="73">
        <f t="shared" si="47"/>
        <v>0</v>
      </c>
      <c r="T269" s="73">
        <f t="shared" si="48"/>
        <v>0</v>
      </c>
      <c r="U269" s="73">
        <f t="shared" si="49"/>
        <v>0</v>
      </c>
      <c r="V269" s="73">
        <f t="shared" si="50"/>
        <v>0</v>
      </c>
      <c r="W269" s="73">
        <f t="shared" si="52"/>
        <v>0</v>
      </c>
      <c r="X269" s="73">
        <f t="shared" si="53"/>
        <v>0</v>
      </c>
      <c r="Y269" s="73">
        <f t="shared" si="54"/>
        <v>0</v>
      </c>
    </row>
    <row r="270" spans="1:25" s="28" customFormat="1" ht="30" customHeight="1" outlineLevel="1">
      <c r="A270" s="61" t="s">
        <v>610</v>
      </c>
      <c r="B270" s="62" t="s">
        <v>52</v>
      </c>
      <c r="C270" s="63" t="s">
        <v>45</v>
      </c>
      <c r="D270" s="38"/>
      <c r="E270" s="38"/>
      <c r="F270" s="38"/>
      <c r="G270" s="38"/>
      <c r="H270" s="38"/>
      <c r="I270" s="38"/>
      <c r="J270" s="38"/>
      <c r="K270" s="42"/>
      <c r="L270" s="42"/>
      <c r="M270" s="42">
        <f t="shared" si="51"/>
        <v>0</v>
      </c>
      <c r="N270" s="42" t="s">
        <v>0</v>
      </c>
      <c r="O270" s="53">
        <v>5.6923030413881124</v>
      </c>
      <c r="P270" s="83">
        <f t="shared" si="44"/>
        <v>0</v>
      </c>
      <c r="Q270" s="83">
        <f t="shared" si="45"/>
        <v>0</v>
      </c>
      <c r="R270" s="73">
        <f t="shared" si="46"/>
        <v>0</v>
      </c>
      <c r="S270" s="73">
        <f t="shared" si="47"/>
        <v>0</v>
      </c>
      <c r="T270" s="73">
        <f t="shared" si="48"/>
        <v>0</v>
      </c>
      <c r="U270" s="73">
        <f t="shared" si="49"/>
        <v>0</v>
      </c>
      <c r="V270" s="73">
        <f t="shared" si="50"/>
        <v>0</v>
      </c>
      <c r="W270" s="73">
        <f t="shared" si="52"/>
        <v>0</v>
      </c>
      <c r="X270" s="73">
        <f t="shared" si="53"/>
        <v>0</v>
      </c>
      <c r="Y270" s="73">
        <f t="shared" si="54"/>
        <v>0</v>
      </c>
    </row>
    <row r="271" spans="1:25" s="28" customFormat="1" ht="30" customHeight="1" outlineLevel="1">
      <c r="A271" s="61" t="s">
        <v>611</v>
      </c>
      <c r="B271" s="62" t="s">
        <v>53</v>
      </c>
      <c r="C271" s="63" t="s">
        <v>45</v>
      </c>
      <c r="D271" s="38"/>
      <c r="E271" s="38"/>
      <c r="F271" s="38"/>
      <c r="G271" s="38"/>
      <c r="H271" s="38"/>
      <c r="I271" s="38"/>
      <c r="J271" s="38"/>
      <c r="K271" s="42"/>
      <c r="L271" s="42"/>
      <c r="M271" s="42">
        <f t="shared" si="51"/>
        <v>0</v>
      </c>
      <c r="N271" s="42" t="s">
        <v>0</v>
      </c>
      <c r="O271" s="53">
        <v>5.8645149894922497</v>
      </c>
      <c r="P271" s="83">
        <f t="shared" si="44"/>
        <v>0</v>
      </c>
      <c r="Q271" s="83">
        <f t="shared" si="45"/>
        <v>0</v>
      </c>
      <c r="R271" s="73">
        <f t="shared" si="46"/>
        <v>0</v>
      </c>
      <c r="S271" s="73">
        <f t="shared" si="47"/>
        <v>0</v>
      </c>
      <c r="T271" s="73">
        <f t="shared" si="48"/>
        <v>0</v>
      </c>
      <c r="U271" s="73">
        <f t="shared" si="49"/>
        <v>0</v>
      </c>
      <c r="V271" s="73">
        <f t="shared" si="50"/>
        <v>0</v>
      </c>
      <c r="W271" s="73">
        <f t="shared" si="52"/>
        <v>0</v>
      </c>
      <c r="X271" s="73">
        <f t="shared" si="53"/>
        <v>0</v>
      </c>
      <c r="Y271" s="73">
        <f t="shared" si="54"/>
        <v>0</v>
      </c>
    </row>
    <row r="272" spans="1:25" s="28" customFormat="1" ht="30" customHeight="1" outlineLevel="1">
      <c r="A272" s="61" t="s">
        <v>612</v>
      </c>
      <c r="B272" s="62" t="s">
        <v>54</v>
      </c>
      <c r="C272" s="63" t="s">
        <v>45</v>
      </c>
      <c r="D272" s="38"/>
      <c r="E272" s="38"/>
      <c r="F272" s="38"/>
      <c r="G272" s="38"/>
      <c r="H272" s="38"/>
      <c r="I272" s="38"/>
      <c r="J272" s="38"/>
      <c r="K272" s="42"/>
      <c r="L272" s="42"/>
      <c r="M272" s="42">
        <f t="shared" si="51"/>
        <v>0</v>
      </c>
      <c r="N272" s="42" t="s">
        <v>0</v>
      </c>
      <c r="O272" s="53">
        <v>7.5075100619452373</v>
      </c>
      <c r="P272" s="83">
        <f t="shared" si="44"/>
        <v>0</v>
      </c>
      <c r="Q272" s="83">
        <f t="shared" si="45"/>
        <v>0</v>
      </c>
      <c r="R272" s="73">
        <f t="shared" si="46"/>
        <v>0</v>
      </c>
      <c r="S272" s="73">
        <f t="shared" si="47"/>
        <v>0</v>
      </c>
      <c r="T272" s="73">
        <f t="shared" si="48"/>
        <v>0</v>
      </c>
      <c r="U272" s="73">
        <f t="shared" si="49"/>
        <v>0</v>
      </c>
      <c r="V272" s="73">
        <f t="shared" si="50"/>
        <v>0</v>
      </c>
      <c r="W272" s="73">
        <f t="shared" si="52"/>
        <v>0</v>
      </c>
      <c r="X272" s="73">
        <f t="shared" si="53"/>
        <v>0</v>
      </c>
      <c r="Y272" s="73">
        <f t="shared" si="54"/>
        <v>0</v>
      </c>
    </row>
    <row r="273" spans="1:25" s="28" customFormat="1" ht="30" customHeight="1" outlineLevel="1">
      <c r="A273" s="61" t="s">
        <v>613</v>
      </c>
      <c r="B273" s="62" t="s">
        <v>55</v>
      </c>
      <c r="C273" s="63" t="s">
        <v>45</v>
      </c>
      <c r="D273" s="38"/>
      <c r="E273" s="38"/>
      <c r="F273" s="38"/>
      <c r="G273" s="38"/>
      <c r="H273" s="38"/>
      <c r="I273" s="38"/>
      <c r="J273" s="38"/>
      <c r="K273" s="42"/>
      <c r="L273" s="42"/>
      <c r="M273" s="42">
        <f t="shared" si="51"/>
        <v>0</v>
      </c>
      <c r="N273" s="42" t="s">
        <v>0</v>
      </c>
      <c r="O273" s="53">
        <v>7.0374179873907003</v>
      </c>
      <c r="P273" s="83">
        <f t="shared" si="44"/>
        <v>0</v>
      </c>
      <c r="Q273" s="83">
        <f t="shared" si="45"/>
        <v>0</v>
      </c>
      <c r="R273" s="73">
        <f t="shared" si="46"/>
        <v>0</v>
      </c>
      <c r="S273" s="73">
        <f t="shared" si="47"/>
        <v>0</v>
      </c>
      <c r="T273" s="73">
        <f t="shared" si="48"/>
        <v>0</v>
      </c>
      <c r="U273" s="73">
        <f t="shared" si="49"/>
        <v>0</v>
      </c>
      <c r="V273" s="73">
        <f t="shared" si="50"/>
        <v>0</v>
      </c>
      <c r="W273" s="73">
        <f t="shared" si="52"/>
        <v>0</v>
      </c>
      <c r="X273" s="73">
        <f t="shared" si="53"/>
        <v>0</v>
      </c>
      <c r="Y273" s="73">
        <f t="shared" si="54"/>
        <v>0</v>
      </c>
    </row>
    <row r="274" spans="1:25" s="28" customFormat="1" ht="30" customHeight="1" outlineLevel="1">
      <c r="A274" s="61" t="s">
        <v>614</v>
      </c>
      <c r="B274" s="62" t="s">
        <v>56</v>
      </c>
      <c r="C274" s="63" t="s">
        <v>45</v>
      </c>
      <c r="D274" s="38"/>
      <c r="E274" s="38"/>
      <c r="F274" s="38"/>
      <c r="G274" s="38"/>
      <c r="H274" s="38"/>
      <c r="I274" s="38"/>
      <c r="J274" s="38"/>
      <c r="K274" s="42"/>
      <c r="L274" s="42"/>
      <c r="M274" s="42">
        <f t="shared" si="51"/>
        <v>0</v>
      </c>
      <c r="N274" s="42" t="s">
        <v>0</v>
      </c>
      <c r="O274" s="53">
        <v>7.5075100619452373</v>
      </c>
      <c r="P274" s="83">
        <f t="shared" si="44"/>
        <v>0</v>
      </c>
      <c r="Q274" s="83">
        <f t="shared" si="45"/>
        <v>0</v>
      </c>
      <c r="R274" s="73">
        <f t="shared" si="46"/>
        <v>0</v>
      </c>
      <c r="S274" s="73">
        <f t="shared" si="47"/>
        <v>0</v>
      </c>
      <c r="T274" s="73">
        <f t="shared" si="48"/>
        <v>0</v>
      </c>
      <c r="U274" s="73">
        <f t="shared" si="49"/>
        <v>0</v>
      </c>
      <c r="V274" s="73">
        <f t="shared" si="50"/>
        <v>0</v>
      </c>
      <c r="W274" s="73">
        <f t="shared" si="52"/>
        <v>0</v>
      </c>
      <c r="X274" s="73">
        <f t="shared" si="53"/>
        <v>0</v>
      </c>
      <c r="Y274" s="73">
        <f t="shared" si="54"/>
        <v>0</v>
      </c>
    </row>
    <row r="275" spans="1:25" s="28" customFormat="1" ht="30" customHeight="1" outlineLevel="1">
      <c r="A275" s="61" t="s">
        <v>615</v>
      </c>
      <c r="B275" s="62" t="s">
        <v>57</v>
      </c>
      <c r="C275" s="63" t="s">
        <v>45</v>
      </c>
      <c r="D275" s="38"/>
      <c r="E275" s="38"/>
      <c r="F275" s="38"/>
      <c r="G275" s="38"/>
      <c r="H275" s="38"/>
      <c r="I275" s="38"/>
      <c r="J275" s="38"/>
      <c r="K275" s="42"/>
      <c r="L275" s="42"/>
      <c r="M275" s="42">
        <f t="shared" si="51"/>
        <v>0</v>
      </c>
      <c r="N275" s="42" t="s">
        <v>0</v>
      </c>
      <c r="O275" s="53">
        <v>8.6804130598436871</v>
      </c>
      <c r="P275" s="83">
        <f t="shared" si="44"/>
        <v>0</v>
      </c>
      <c r="Q275" s="83">
        <f t="shared" si="45"/>
        <v>0</v>
      </c>
      <c r="R275" s="73">
        <f t="shared" si="46"/>
        <v>0</v>
      </c>
      <c r="S275" s="73">
        <f t="shared" si="47"/>
        <v>0</v>
      </c>
      <c r="T275" s="73">
        <f t="shared" si="48"/>
        <v>0</v>
      </c>
      <c r="U275" s="73">
        <f t="shared" si="49"/>
        <v>0</v>
      </c>
      <c r="V275" s="73">
        <f t="shared" si="50"/>
        <v>0</v>
      </c>
      <c r="W275" s="73">
        <f t="shared" si="52"/>
        <v>0</v>
      </c>
      <c r="X275" s="73">
        <f t="shared" si="53"/>
        <v>0</v>
      </c>
      <c r="Y275" s="73">
        <f t="shared" si="54"/>
        <v>0</v>
      </c>
    </row>
    <row r="276" spans="1:25" s="28" customFormat="1" ht="30" customHeight="1" outlineLevel="1">
      <c r="A276" s="61" t="s">
        <v>616</v>
      </c>
      <c r="B276" s="62" t="s">
        <v>617</v>
      </c>
      <c r="C276" s="63" t="s">
        <v>45</v>
      </c>
      <c r="D276" s="38"/>
      <c r="E276" s="38"/>
      <c r="F276" s="38"/>
      <c r="G276" s="38"/>
      <c r="H276" s="38"/>
      <c r="I276" s="38"/>
      <c r="J276" s="38"/>
      <c r="K276" s="42"/>
      <c r="L276" s="42"/>
      <c r="M276" s="42">
        <f t="shared" si="51"/>
        <v>0</v>
      </c>
      <c r="N276" s="42" t="s">
        <v>0</v>
      </c>
      <c r="O276" s="53">
        <v>33.371882916396373</v>
      </c>
      <c r="P276" s="83">
        <f t="shared" si="44"/>
        <v>0</v>
      </c>
      <c r="Q276" s="83">
        <f t="shared" si="45"/>
        <v>0</v>
      </c>
      <c r="R276" s="73">
        <f t="shared" si="46"/>
        <v>0</v>
      </c>
      <c r="S276" s="73">
        <f t="shared" si="47"/>
        <v>0</v>
      </c>
      <c r="T276" s="73">
        <f t="shared" si="48"/>
        <v>0</v>
      </c>
      <c r="U276" s="73">
        <f t="shared" si="49"/>
        <v>0</v>
      </c>
      <c r="V276" s="73">
        <f t="shared" si="50"/>
        <v>0</v>
      </c>
      <c r="W276" s="73">
        <f t="shared" si="52"/>
        <v>0</v>
      </c>
      <c r="X276" s="73">
        <f t="shared" si="53"/>
        <v>0</v>
      </c>
      <c r="Y276" s="73">
        <f t="shared" si="54"/>
        <v>0</v>
      </c>
    </row>
    <row r="277" spans="1:25" s="28" customFormat="1" ht="30" customHeight="1" outlineLevel="1">
      <c r="A277" s="61" t="s">
        <v>618</v>
      </c>
      <c r="B277" s="62" t="s">
        <v>619</v>
      </c>
      <c r="C277" s="63" t="s">
        <v>45</v>
      </c>
      <c r="D277" s="38"/>
      <c r="E277" s="38"/>
      <c r="F277" s="38"/>
      <c r="G277" s="38"/>
      <c r="H277" s="38"/>
      <c r="I277" s="38"/>
      <c r="J277" s="38"/>
      <c r="K277" s="42"/>
      <c r="L277" s="42"/>
      <c r="M277" s="42">
        <f t="shared" si="51"/>
        <v>0</v>
      </c>
      <c r="N277" s="42" t="s">
        <v>0</v>
      </c>
      <c r="O277" s="53">
        <v>9.6764497326622116</v>
      </c>
      <c r="P277" s="83">
        <f t="shared" si="44"/>
        <v>0</v>
      </c>
      <c r="Q277" s="83">
        <f t="shared" si="45"/>
        <v>0</v>
      </c>
      <c r="R277" s="73">
        <f t="shared" si="46"/>
        <v>0</v>
      </c>
      <c r="S277" s="73">
        <f t="shared" si="47"/>
        <v>0</v>
      </c>
      <c r="T277" s="73">
        <f t="shared" si="48"/>
        <v>0</v>
      </c>
      <c r="U277" s="73">
        <f t="shared" si="49"/>
        <v>0</v>
      </c>
      <c r="V277" s="73">
        <f t="shared" si="50"/>
        <v>0</v>
      </c>
      <c r="W277" s="73">
        <f t="shared" si="52"/>
        <v>0</v>
      </c>
      <c r="X277" s="73">
        <f t="shared" si="53"/>
        <v>0</v>
      </c>
      <c r="Y277" s="73">
        <f t="shared" si="54"/>
        <v>0</v>
      </c>
    </row>
    <row r="278" spans="1:25" s="28" customFormat="1" ht="30" customHeight="1" outlineLevel="1">
      <c r="A278" s="61" t="s">
        <v>620</v>
      </c>
      <c r="B278" s="62" t="s">
        <v>621</v>
      </c>
      <c r="C278" s="63" t="s">
        <v>45</v>
      </c>
      <c r="D278" s="38"/>
      <c r="E278" s="38"/>
      <c r="F278" s="38"/>
      <c r="G278" s="38"/>
      <c r="H278" s="38"/>
      <c r="I278" s="38"/>
      <c r="J278" s="38"/>
      <c r="K278" s="42"/>
      <c r="L278" s="42"/>
      <c r="M278" s="42">
        <f t="shared" si="51"/>
        <v>0</v>
      </c>
      <c r="N278" s="42" t="s">
        <v>0</v>
      </c>
      <c r="O278" s="53">
        <v>73.062082577424277</v>
      </c>
      <c r="P278" s="83">
        <f t="shared" si="44"/>
        <v>0</v>
      </c>
      <c r="Q278" s="83">
        <f t="shared" si="45"/>
        <v>0</v>
      </c>
      <c r="R278" s="73">
        <f t="shared" si="46"/>
        <v>0</v>
      </c>
      <c r="S278" s="73">
        <f t="shared" si="47"/>
        <v>0</v>
      </c>
      <c r="T278" s="73">
        <f t="shared" si="48"/>
        <v>0</v>
      </c>
      <c r="U278" s="73">
        <f t="shared" si="49"/>
        <v>0</v>
      </c>
      <c r="V278" s="73">
        <f t="shared" si="50"/>
        <v>0</v>
      </c>
      <c r="W278" s="73">
        <f t="shared" si="52"/>
        <v>0</v>
      </c>
      <c r="X278" s="73">
        <f t="shared" si="53"/>
        <v>0</v>
      </c>
      <c r="Y278" s="73">
        <f t="shared" si="54"/>
        <v>0</v>
      </c>
    </row>
    <row r="279" spans="1:25" s="28" customFormat="1" ht="30" customHeight="1" outlineLevel="1">
      <c r="A279" s="61" t="s">
        <v>622</v>
      </c>
      <c r="B279" s="62" t="s">
        <v>623</v>
      </c>
      <c r="C279" s="63" t="s">
        <v>45</v>
      </c>
      <c r="D279" s="38"/>
      <c r="E279" s="38"/>
      <c r="F279" s="38"/>
      <c r="G279" s="38"/>
      <c r="H279" s="38"/>
      <c r="I279" s="38"/>
      <c r="J279" s="38"/>
      <c r="K279" s="42"/>
      <c r="L279" s="42"/>
      <c r="M279" s="42">
        <f t="shared" si="51"/>
        <v>0</v>
      </c>
      <c r="N279" s="42" t="s">
        <v>0</v>
      </c>
      <c r="O279" s="53">
        <v>3.3395154801275311</v>
      </c>
      <c r="P279" s="83">
        <f t="shared" si="44"/>
        <v>0</v>
      </c>
      <c r="Q279" s="83">
        <f t="shared" si="45"/>
        <v>0</v>
      </c>
      <c r="R279" s="73">
        <f t="shared" si="46"/>
        <v>0</v>
      </c>
      <c r="S279" s="73">
        <f t="shared" si="47"/>
        <v>0</v>
      </c>
      <c r="T279" s="73">
        <f t="shared" si="48"/>
        <v>0</v>
      </c>
      <c r="U279" s="73">
        <f t="shared" si="49"/>
        <v>0</v>
      </c>
      <c r="V279" s="73">
        <f t="shared" si="50"/>
        <v>0</v>
      </c>
      <c r="W279" s="73">
        <f t="shared" si="52"/>
        <v>0</v>
      </c>
      <c r="X279" s="73">
        <f t="shared" si="53"/>
        <v>0</v>
      </c>
      <c r="Y279" s="73">
        <f t="shared" si="54"/>
        <v>0</v>
      </c>
    </row>
    <row r="280" spans="1:25" s="28" customFormat="1" ht="30" customHeight="1" outlineLevel="1">
      <c r="A280" s="61" t="s">
        <v>624</v>
      </c>
      <c r="B280" s="62" t="s">
        <v>625</v>
      </c>
      <c r="C280" s="63" t="s">
        <v>45</v>
      </c>
      <c r="D280" s="36"/>
      <c r="E280" s="36"/>
      <c r="F280" s="36"/>
      <c r="G280" s="38"/>
      <c r="H280" s="38"/>
      <c r="I280" s="38"/>
      <c r="J280" s="38"/>
      <c r="K280" s="42"/>
      <c r="L280" s="42"/>
      <c r="M280" s="42">
        <f t="shared" si="51"/>
        <v>0</v>
      </c>
      <c r="N280" s="42" t="s">
        <v>0</v>
      </c>
      <c r="O280" s="53">
        <v>7.3632243756958253</v>
      </c>
      <c r="P280" s="83">
        <f t="shared" si="44"/>
        <v>0</v>
      </c>
      <c r="Q280" s="83">
        <f t="shared" si="45"/>
        <v>0</v>
      </c>
      <c r="R280" s="73">
        <f t="shared" si="46"/>
        <v>0</v>
      </c>
      <c r="S280" s="73">
        <f t="shared" si="47"/>
        <v>0</v>
      </c>
      <c r="T280" s="73">
        <f t="shared" si="48"/>
        <v>0</v>
      </c>
      <c r="U280" s="73">
        <f t="shared" si="49"/>
        <v>0</v>
      </c>
      <c r="V280" s="73">
        <f t="shared" si="50"/>
        <v>0</v>
      </c>
      <c r="W280" s="73">
        <f t="shared" si="52"/>
        <v>0</v>
      </c>
      <c r="X280" s="73">
        <f t="shared" si="53"/>
        <v>0</v>
      </c>
      <c r="Y280" s="73">
        <f t="shared" si="54"/>
        <v>0</v>
      </c>
    </row>
    <row r="281" spans="1:25" s="28" customFormat="1" ht="30" customHeight="1" outlineLevel="1">
      <c r="A281" s="61" t="s">
        <v>626</v>
      </c>
      <c r="B281" s="62" t="s">
        <v>627</v>
      </c>
      <c r="C281" s="63" t="s">
        <v>45</v>
      </c>
      <c r="D281" s="38"/>
      <c r="E281" s="38"/>
      <c r="F281" s="38"/>
      <c r="G281" s="38"/>
      <c r="H281" s="38"/>
      <c r="I281" s="38"/>
      <c r="J281" s="38"/>
      <c r="K281" s="42"/>
      <c r="L281" s="42"/>
      <c r="M281" s="42">
        <f t="shared" si="51"/>
        <v>0</v>
      </c>
      <c r="N281" s="42" t="s">
        <v>0</v>
      </c>
      <c r="O281" s="53">
        <v>19.548383298307499</v>
      </c>
      <c r="P281" s="83">
        <f t="shared" si="44"/>
        <v>0</v>
      </c>
      <c r="Q281" s="83">
        <f t="shared" si="45"/>
        <v>0</v>
      </c>
      <c r="R281" s="73">
        <f t="shared" si="46"/>
        <v>0</v>
      </c>
      <c r="S281" s="73">
        <f t="shared" si="47"/>
        <v>0</v>
      </c>
      <c r="T281" s="73">
        <f t="shared" si="48"/>
        <v>0</v>
      </c>
      <c r="U281" s="73">
        <f t="shared" si="49"/>
        <v>0</v>
      </c>
      <c r="V281" s="73">
        <f t="shared" si="50"/>
        <v>0</v>
      </c>
      <c r="W281" s="73">
        <f t="shared" si="52"/>
        <v>0</v>
      </c>
      <c r="X281" s="73">
        <f t="shared" si="53"/>
        <v>0</v>
      </c>
      <c r="Y281" s="73">
        <f t="shared" si="54"/>
        <v>0</v>
      </c>
    </row>
    <row r="282" spans="1:25" s="28" customFormat="1" ht="30" customHeight="1" outlineLevel="1">
      <c r="A282" s="61" t="s">
        <v>628</v>
      </c>
      <c r="B282" s="62" t="s">
        <v>58</v>
      </c>
      <c r="C282" s="63" t="s">
        <v>45</v>
      </c>
      <c r="D282" s="38"/>
      <c r="E282" s="38"/>
      <c r="F282" s="38"/>
      <c r="G282" s="38"/>
      <c r="H282" s="38"/>
      <c r="I282" s="38"/>
      <c r="J282" s="38"/>
      <c r="K282" s="42"/>
      <c r="L282" s="42"/>
      <c r="M282" s="42">
        <f t="shared" si="51"/>
        <v>0</v>
      </c>
      <c r="N282" s="42" t="s">
        <v>0</v>
      </c>
      <c r="O282" s="53">
        <v>110.77417202374249</v>
      </c>
      <c r="P282" s="83">
        <f t="shared" si="44"/>
        <v>0</v>
      </c>
      <c r="Q282" s="83">
        <f t="shared" si="45"/>
        <v>0</v>
      </c>
      <c r="R282" s="73">
        <f t="shared" si="46"/>
        <v>0</v>
      </c>
      <c r="S282" s="73">
        <f t="shared" si="47"/>
        <v>0</v>
      </c>
      <c r="T282" s="73">
        <f t="shared" si="48"/>
        <v>0</v>
      </c>
      <c r="U282" s="73">
        <f t="shared" si="49"/>
        <v>0</v>
      </c>
      <c r="V282" s="73">
        <f t="shared" si="50"/>
        <v>0</v>
      </c>
      <c r="W282" s="73">
        <f t="shared" si="52"/>
        <v>0</v>
      </c>
      <c r="X282" s="73">
        <f t="shared" si="53"/>
        <v>0</v>
      </c>
      <c r="Y282" s="73">
        <f t="shared" si="54"/>
        <v>0</v>
      </c>
    </row>
    <row r="283" spans="1:25" s="28" customFormat="1" ht="30" customHeight="1" outlineLevel="1">
      <c r="A283" s="61" t="s">
        <v>629</v>
      </c>
      <c r="B283" s="62" t="s">
        <v>59</v>
      </c>
      <c r="C283" s="63" t="s">
        <v>45</v>
      </c>
      <c r="D283" s="36"/>
      <c r="E283" s="36"/>
      <c r="F283" s="36"/>
      <c r="G283" s="38"/>
      <c r="H283" s="38"/>
      <c r="I283" s="38"/>
      <c r="J283" s="38"/>
      <c r="K283" s="42"/>
      <c r="L283" s="42"/>
      <c r="M283" s="42">
        <f>D283+E283+F283+G283+H283+I283+J283+K283+L283</f>
        <v>0</v>
      </c>
      <c r="N283" s="42" t="s">
        <v>0</v>
      </c>
      <c r="O283" s="36">
        <v>44.309668809496998</v>
      </c>
      <c r="P283" s="83">
        <f t="shared" si="44"/>
        <v>0</v>
      </c>
      <c r="Q283" s="83">
        <f t="shared" si="45"/>
        <v>0</v>
      </c>
      <c r="R283" s="73">
        <f t="shared" si="46"/>
        <v>0</v>
      </c>
      <c r="S283" s="73">
        <f t="shared" si="47"/>
        <v>0</v>
      </c>
      <c r="T283" s="73">
        <f t="shared" si="48"/>
        <v>0</v>
      </c>
      <c r="U283" s="73">
        <f t="shared" si="49"/>
        <v>0</v>
      </c>
      <c r="V283" s="73">
        <f t="shared" si="50"/>
        <v>0</v>
      </c>
      <c r="W283" s="73">
        <f t="shared" si="52"/>
        <v>0</v>
      </c>
      <c r="X283" s="73">
        <f t="shared" si="53"/>
        <v>0</v>
      </c>
      <c r="Y283" s="73">
        <f t="shared" si="54"/>
        <v>0</v>
      </c>
    </row>
    <row r="284" spans="1:25" s="28" customFormat="1" ht="30" customHeight="1" outlineLevel="1">
      <c r="A284" s="61" t="s">
        <v>630</v>
      </c>
      <c r="B284" s="62" t="s">
        <v>60</v>
      </c>
      <c r="C284" s="63" t="s">
        <v>45</v>
      </c>
      <c r="D284" s="36"/>
      <c r="E284" s="36"/>
      <c r="F284" s="36"/>
      <c r="G284" s="38"/>
      <c r="H284" s="38"/>
      <c r="I284" s="38"/>
      <c r="J284" s="38"/>
      <c r="K284" s="42"/>
      <c r="L284" s="42"/>
      <c r="M284" s="42">
        <f t="shared" si="51"/>
        <v>0</v>
      </c>
      <c r="N284" s="42" t="s">
        <v>0</v>
      </c>
      <c r="O284" s="53">
        <v>44.309668809496998</v>
      </c>
      <c r="P284" s="83">
        <f t="shared" si="44"/>
        <v>0</v>
      </c>
      <c r="Q284" s="83">
        <f t="shared" si="45"/>
        <v>0</v>
      </c>
      <c r="R284" s="73">
        <f t="shared" si="46"/>
        <v>0</v>
      </c>
      <c r="S284" s="73">
        <f t="shared" si="47"/>
        <v>0</v>
      </c>
      <c r="T284" s="73">
        <f t="shared" si="48"/>
        <v>0</v>
      </c>
      <c r="U284" s="73">
        <f t="shared" si="49"/>
        <v>0</v>
      </c>
      <c r="V284" s="73">
        <f t="shared" si="50"/>
        <v>0</v>
      </c>
      <c r="W284" s="73">
        <f t="shared" si="52"/>
        <v>0</v>
      </c>
      <c r="X284" s="73">
        <f t="shared" si="53"/>
        <v>0</v>
      </c>
      <c r="Y284" s="73">
        <f t="shared" si="54"/>
        <v>0</v>
      </c>
    </row>
    <row r="285" spans="1:25" s="28" customFormat="1" ht="30" customHeight="1" outlineLevel="1">
      <c r="A285" s="61" t="s">
        <v>631</v>
      </c>
      <c r="B285" s="62" t="s">
        <v>632</v>
      </c>
      <c r="C285" s="63" t="s">
        <v>45</v>
      </c>
      <c r="D285" s="36"/>
      <c r="E285" s="36"/>
      <c r="F285" s="36"/>
      <c r="G285" s="38"/>
      <c r="H285" s="38"/>
      <c r="I285" s="38"/>
      <c r="J285" s="38"/>
      <c r="K285" s="42"/>
      <c r="L285" s="42"/>
      <c r="M285" s="42">
        <f t="shared" si="51"/>
        <v>0</v>
      </c>
      <c r="N285" s="42" t="s">
        <v>0</v>
      </c>
      <c r="O285" s="53">
        <v>1.9148106878389775</v>
      </c>
      <c r="P285" s="83">
        <f t="shared" si="44"/>
        <v>0</v>
      </c>
      <c r="Q285" s="83">
        <f t="shared" si="45"/>
        <v>0</v>
      </c>
      <c r="R285" s="73">
        <f t="shared" si="46"/>
        <v>0</v>
      </c>
      <c r="S285" s="73">
        <f t="shared" si="47"/>
        <v>0</v>
      </c>
      <c r="T285" s="73">
        <f t="shared" si="48"/>
        <v>0</v>
      </c>
      <c r="U285" s="73">
        <f t="shared" si="49"/>
        <v>0</v>
      </c>
      <c r="V285" s="73">
        <f t="shared" si="50"/>
        <v>0</v>
      </c>
      <c r="W285" s="73">
        <f t="shared" si="52"/>
        <v>0</v>
      </c>
      <c r="X285" s="73">
        <f t="shared" si="53"/>
        <v>0</v>
      </c>
      <c r="Y285" s="73">
        <f t="shared" si="54"/>
        <v>0</v>
      </c>
    </row>
    <row r="286" spans="1:25" s="28" customFormat="1" ht="30" customHeight="1" outlineLevel="1">
      <c r="A286" s="61" t="s">
        <v>633</v>
      </c>
      <c r="B286" s="62" t="s">
        <v>634</v>
      </c>
      <c r="C286" s="63" t="s">
        <v>45</v>
      </c>
      <c r="D286" s="36"/>
      <c r="E286" s="36"/>
      <c r="F286" s="36"/>
      <c r="G286" s="38"/>
      <c r="H286" s="38"/>
      <c r="I286" s="38"/>
      <c r="J286" s="38"/>
      <c r="K286" s="42"/>
      <c r="L286" s="42"/>
      <c r="M286" s="42">
        <f t="shared" si="51"/>
        <v>0</v>
      </c>
      <c r="N286" s="42" t="s">
        <v>0</v>
      </c>
      <c r="O286" s="53">
        <v>2.9322574947461248</v>
      </c>
      <c r="P286" s="83">
        <f t="shared" si="44"/>
        <v>0</v>
      </c>
      <c r="Q286" s="83">
        <f t="shared" si="45"/>
        <v>0</v>
      </c>
      <c r="R286" s="73">
        <f t="shared" si="46"/>
        <v>0</v>
      </c>
      <c r="S286" s="73">
        <f t="shared" si="47"/>
        <v>0</v>
      </c>
      <c r="T286" s="73">
        <f t="shared" si="48"/>
        <v>0</v>
      </c>
      <c r="U286" s="73">
        <f t="shared" si="49"/>
        <v>0</v>
      </c>
      <c r="V286" s="73">
        <f t="shared" si="50"/>
        <v>0</v>
      </c>
      <c r="W286" s="73">
        <f t="shared" si="52"/>
        <v>0</v>
      </c>
      <c r="X286" s="73">
        <f t="shared" si="53"/>
        <v>0</v>
      </c>
      <c r="Y286" s="73">
        <f t="shared" si="54"/>
        <v>0</v>
      </c>
    </row>
    <row r="287" spans="1:25" s="28" customFormat="1" ht="30" customHeight="1" outlineLevel="1">
      <c r="A287" s="61" t="s">
        <v>635</v>
      </c>
      <c r="B287" s="62" t="s">
        <v>636</v>
      </c>
      <c r="C287" s="63" t="s">
        <v>45</v>
      </c>
      <c r="D287" s="36"/>
      <c r="E287" s="36"/>
      <c r="F287" s="36"/>
      <c r="G287" s="38"/>
      <c r="H287" s="38"/>
      <c r="I287" s="38"/>
      <c r="J287" s="38"/>
      <c r="K287" s="42"/>
      <c r="L287" s="42"/>
      <c r="M287" s="42">
        <f t="shared" si="51"/>
        <v>0</v>
      </c>
      <c r="N287" s="42" t="s">
        <v>0</v>
      </c>
      <c r="O287" s="53">
        <v>2.9322574947461248</v>
      </c>
      <c r="P287" s="83">
        <f t="shared" si="44"/>
        <v>0</v>
      </c>
      <c r="Q287" s="83">
        <f t="shared" si="45"/>
        <v>0</v>
      </c>
      <c r="R287" s="73">
        <f t="shared" si="46"/>
        <v>0</v>
      </c>
      <c r="S287" s="73">
        <f t="shared" si="47"/>
        <v>0</v>
      </c>
      <c r="T287" s="73">
        <f t="shared" si="48"/>
        <v>0</v>
      </c>
      <c r="U287" s="73">
        <f t="shared" si="49"/>
        <v>0</v>
      </c>
      <c r="V287" s="73">
        <f t="shared" si="50"/>
        <v>0</v>
      </c>
      <c r="W287" s="73">
        <f t="shared" si="52"/>
        <v>0</v>
      </c>
      <c r="X287" s="73">
        <f t="shared" si="53"/>
        <v>0</v>
      </c>
      <c r="Y287" s="73">
        <f t="shared" si="54"/>
        <v>0</v>
      </c>
    </row>
    <row r="288" spans="1:25" s="28" customFormat="1" ht="30" customHeight="1" outlineLevel="1">
      <c r="A288" s="61" t="s">
        <v>637</v>
      </c>
      <c r="B288" s="62" t="s">
        <v>638</v>
      </c>
      <c r="C288" s="63" t="s">
        <v>45</v>
      </c>
      <c r="D288" s="36"/>
      <c r="E288" s="36"/>
      <c r="F288" s="36"/>
      <c r="G288" s="38"/>
      <c r="H288" s="38"/>
      <c r="I288" s="38"/>
      <c r="J288" s="38"/>
      <c r="K288" s="42"/>
      <c r="L288" s="42"/>
      <c r="M288" s="42">
        <f t="shared" si="51"/>
        <v>0</v>
      </c>
      <c r="N288" s="42" t="s">
        <v>0</v>
      </c>
      <c r="O288" s="53">
        <v>3.4153818248328673</v>
      </c>
      <c r="P288" s="83">
        <f t="shared" si="44"/>
        <v>0</v>
      </c>
      <c r="Q288" s="83">
        <f t="shared" si="45"/>
        <v>0</v>
      </c>
      <c r="R288" s="73">
        <f t="shared" si="46"/>
        <v>0</v>
      </c>
      <c r="S288" s="73">
        <f t="shared" si="47"/>
        <v>0</v>
      </c>
      <c r="T288" s="73">
        <f t="shared" si="48"/>
        <v>0</v>
      </c>
      <c r="U288" s="73">
        <f t="shared" si="49"/>
        <v>0</v>
      </c>
      <c r="V288" s="73">
        <f t="shared" si="50"/>
        <v>0</v>
      </c>
      <c r="W288" s="73">
        <f t="shared" si="52"/>
        <v>0</v>
      </c>
      <c r="X288" s="73">
        <f t="shared" si="53"/>
        <v>0</v>
      </c>
      <c r="Y288" s="73">
        <f t="shared" si="54"/>
        <v>0</v>
      </c>
    </row>
    <row r="289" spans="1:25" s="28" customFormat="1" ht="30" customHeight="1" outlineLevel="1">
      <c r="A289" s="61" t="s">
        <v>639</v>
      </c>
      <c r="B289" s="62" t="s">
        <v>640</v>
      </c>
      <c r="C289" s="63" t="s">
        <v>45</v>
      </c>
      <c r="D289" s="36"/>
      <c r="E289" s="36"/>
      <c r="F289" s="36"/>
      <c r="G289" s="38"/>
      <c r="H289" s="38"/>
      <c r="I289" s="38"/>
      <c r="J289" s="38"/>
      <c r="K289" s="42"/>
      <c r="L289" s="42"/>
      <c r="M289" s="42">
        <f t="shared" si="51"/>
        <v>0</v>
      </c>
      <c r="N289" s="42" t="s">
        <v>0</v>
      </c>
      <c r="O289" s="53">
        <v>3.8724416438552001</v>
      </c>
      <c r="P289" s="83">
        <f t="shared" si="44"/>
        <v>0</v>
      </c>
      <c r="Q289" s="83">
        <f t="shared" si="45"/>
        <v>0</v>
      </c>
      <c r="R289" s="73">
        <f t="shared" si="46"/>
        <v>0</v>
      </c>
      <c r="S289" s="73">
        <f t="shared" si="47"/>
        <v>0</v>
      </c>
      <c r="T289" s="73">
        <f t="shared" si="48"/>
        <v>0</v>
      </c>
      <c r="U289" s="73">
        <f t="shared" si="49"/>
        <v>0</v>
      </c>
      <c r="V289" s="73">
        <f t="shared" si="50"/>
        <v>0</v>
      </c>
      <c r="W289" s="73">
        <f t="shared" si="52"/>
        <v>0</v>
      </c>
      <c r="X289" s="73">
        <f t="shared" si="53"/>
        <v>0</v>
      </c>
      <c r="Y289" s="73">
        <f t="shared" si="54"/>
        <v>0</v>
      </c>
    </row>
    <row r="290" spans="1:25" s="28" customFormat="1" ht="30" customHeight="1" outlineLevel="1">
      <c r="A290" s="91" t="s">
        <v>641</v>
      </c>
      <c r="B290" s="92" t="s">
        <v>642</v>
      </c>
      <c r="C290" s="93" t="s">
        <v>45</v>
      </c>
      <c r="D290" s="36"/>
      <c r="E290" s="36"/>
      <c r="F290" s="36"/>
      <c r="G290" s="38"/>
      <c r="H290" s="38"/>
      <c r="I290" s="38"/>
      <c r="J290" s="38"/>
      <c r="K290" s="42"/>
      <c r="L290" s="42"/>
      <c r="M290" s="42">
        <f>D290+E290+F290+G290+H290+I290+J290+K290+L290</f>
        <v>0</v>
      </c>
      <c r="N290" s="42" t="s">
        <v>0</v>
      </c>
      <c r="O290" s="53">
        <v>4.22617429401505</v>
      </c>
      <c r="P290" s="83">
        <f t="shared" si="44"/>
        <v>0</v>
      </c>
      <c r="Q290" s="83">
        <f t="shared" si="45"/>
        <v>0</v>
      </c>
      <c r="R290" s="73">
        <f t="shared" si="46"/>
        <v>0</v>
      </c>
      <c r="S290" s="73">
        <f t="shared" si="47"/>
        <v>0</v>
      </c>
      <c r="T290" s="73">
        <f t="shared" si="48"/>
        <v>0</v>
      </c>
      <c r="U290" s="73">
        <f t="shared" si="49"/>
        <v>0</v>
      </c>
      <c r="V290" s="73">
        <f t="shared" si="50"/>
        <v>0</v>
      </c>
      <c r="W290" s="73">
        <f t="shared" si="52"/>
        <v>0</v>
      </c>
      <c r="X290" s="73"/>
      <c r="Y290" s="73">
        <f t="shared" si="54"/>
        <v>0</v>
      </c>
    </row>
    <row r="291" spans="1:25" s="28" customFormat="1" ht="30" customHeight="1" outlineLevel="1">
      <c r="A291" s="39"/>
      <c r="B291" s="39"/>
      <c r="C291" s="39"/>
      <c r="D291" s="39"/>
      <c r="E291" s="39"/>
      <c r="F291" s="39"/>
      <c r="G291" s="39"/>
      <c r="H291" s="39"/>
      <c r="I291" s="39"/>
      <c r="J291" s="39"/>
      <c r="K291" s="39"/>
      <c r="L291" s="39"/>
      <c r="M291" s="39"/>
      <c r="N291" s="39"/>
      <c r="O291" s="68">
        <v>0</v>
      </c>
      <c r="P291" s="69"/>
      <c r="Q291" s="68"/>
      <c r="R291" s="68"/>
      <c r="S291" s="70">
        <f t="shared" si="47"/>
        <v>0</v>
      </c>
      <c r="T291" s="76"/>
      <c r="U291" s="76"/>
      <c r="W291" s="76">
        <f t="shared" si="52"/>
        <v>0</v>
      </c>
      <c r="X291" s="53" t="s">
        <v>64</v>
      </c>
      <c r="Y291" s="71">
        <f>SUM(Y6:Y290)</f>
        <v>12679.512328120172</v>
      </c>
    </row>
    <row r="292" spans="1:25" s="28" customFormat="1" ht="30" customHeight="1" outlineLevel="1">
      <c r="A292" s="39"/>
      <c r="B292" s="39"/>
      <c r="C292" s="39"/>
      <c r="D292" s="55"/>
      <c r="E292" s="55"/>
      <c r="F292" s="55"/>
      <c r="G292" s="55"/>
      <c r="H292" s="43"/>
      <c r="I292" s="43"/>
      <c r="J292" s="43"/>
      <c r="K292" s="43"/>
      <c r="L292" s="43"/>
      <c r="M292" s="43"/>
      <c r="N292" s="55"/>
      <c r="O292" s="58">
        <v>0</v>
      </c>
      <c r="P292" s="57"/>
      <c r="Q292" s="57"/>
      <c r="R292" s="57"/>
      <c r="S292" s="46"/>
      <c r="T292" s="74"/>
      <c r="U292" s="74"/>
      <c r="V292" s="74"/>
      <c r="W292" s="74"/>
      <c r="X292" s="74"/>
      <c r="Y292" s="74"/>
    </row>
    <row r="293" spans="1:25" s="54" customFormat="1" ht="30" customHeight="1">
      <c r="A293" s="85" t="s">
        <v>69</v>
      </c>
      <c r="B293" s="86" t="s">
        <v>643</v>
      </c>
      <c r="C293" s="87"/>
      <c r="D293" s="88"/>
      <c r="E293" s="88"/>
      <c r="F293" s="88"/>
      <c r="G293" s="88"/>
      <c r="H293" s="88"/>
      <c r="I293" s="88"/>
      <c r="J293" s="88"/>
      <c r="K293" s="88"/>
      <c r="L293" s="88"/>
      <c r="M293" s="88"/>
      <c r="N293" s="88"/>
      <c r="O293" s="89">
        <v>0</v>
      </c>
      <c r="P293" s="90"/>
      <c r="Q293" s="90"/>
      <c r="R293" s="90"/>
      <c r="S293" s="90"/>
      <c r="T293" s="90"/>
      <c r="U293" s="90"/>
      <c r="V293" s="90"/>
      <c r="W293" s="90"/>
      <c r="X293" s="90"/>
      <c r="Y293" s="90"/>
    </row>
    <row r="294" spans="1:25" s="28" customFormat="1" ht="30" customHeight="1" outlineLevel="1">
      <c r="A294" s="61" t="s">
        <v>644</v>
      </c>
      <c r="B294" s="62" t="s">
        <v>645</v>
      </c>
      <c r="C294" s="63" t="s">
        <v>45</v>
      </c>
      <c r="D294" s="36"/>
      <c r="E294" s="36"/>
      <c r="F294" s="36"/>
      <c r="G294" s="38"/>
      <c r="H294" s="38"/>
      <c r="I294" s="38"/>
      <c r="J294" s="38"/>
      <c r="K294" s="42"/>
      <c r="L294" s="42"/>
      <c r="M294" s="42">
        <f t="shared" si="51"/>
        <v>0</v>
      </c>
      <c r="N294" s="36" t="s">
        <v>0</v>
      </c>
      <c r="O294" s="53">
        <v>1396.3130927362499</v>
      </c>
      <c r="P294" s="83">
        <f>D294*O294</f>
        <v>0</v>
      </c>
      <c r="Q294" s="83">
        <f>E294*O294</f>
        <v>0</v>
      </c>
      <c r="R294" s="73">
        <f>F294*O294</f>
        <v>0</v>
      </c>
      <c r="S294" s="73">
        <f>G294*O294</f>
        <v>0</v>
      </c>
      <c r="T294" s="73">
        <f>H294*O294</f>
        <v>0</v>
      </c>
      <c r="U294" s="73">
        <f>I294*O294</f>
        <v>0</v>
      </c>
      <c r="V294" s="73">
        <f>J294*O294</f>
        <v>0</v>
      </c>
      <c r="W294" s="73">
        <f t="shared" si="52"/>
        <v>0</v>
      </c>
      <c r="X294" s="73">
        <f t="shared" si="53"/>
        <v>0</v>
      </c>
      <c r="Y294" s="73">
        <f t="shared" si="54"/>
        <v>0</v>
      </c>
    </row>
    <row r="295" spans="1:25" s="28" customFormat="1" ht="30" customHeight="1" outlineLevel="1">
      <c r="A295" s="61" t="s">
        <v>646</v>
      </c>
      <c r="B295" s="62" t="s">
        <v>647</v>
      </c>
      <c r="C295" s="63" t="s">
        <v>501</v>
      </c>
      <c r="D295" s="36"/>
      <c r="E295" s="36"/>
      <c r="F295" s="36"/>
      <c r="G295" s="38"/>
      <c r="H295" s="38"/>
      <c r="I295" s="38"/>
      <c r="J295" s="38"/>
      <c r="K295" s="42"/>
      <c r="L295" s="42"/>
      <c r="M295" s="42">
        <f t="shared" si="51"/>
        <v>0</v>
      </c>
      <c r="N295" s="36" t="s">
        <v>0</v>
      </c>
      <c r="O295" s="53">
        <v>349.07827318406248</v>
      </c>
      <c r="P295" s="83">
        <f>D295*O295</f>
        <v>0</v>
      </c>
      <c r="Q295" s="83">
        <f>E295*O295</f>
        <v>0</v>
      </c>
      <c r="R295" s="73">
        <f>F295*O295</f>
        <v>0</v>
      </c>
      <c r="S295" s="73">
        <f>G295*O295</f>
        <v>0</v>
      </c>
      <c r="T295" s="73">
        <f>H295*O295</f>
        <v>0</v>
      </c>
      <c r="U295" s="73">
        <f>I295*O295</f>
        <v>0</v>
      </c>
      <c r="V295" s="73">
        <f>J295*O295</f>
        <v>0</v>
      </c>
      <c r="W295" s="73">
        <f t="shared" si="52"/>
        <v>0</v>
      </c>
      <c r="X295" s="73">
        <f t="shared" si="53"/>
        <v>0</v>
      </c>
      <c r="Y295" s="73">
        <f t="shared" si="54"/>
        <v>0</v>
      </c>
    </row>
    <row r="296" spans="1:25" s="28" customFormat="1" ht="30" customHeight="1" outlineLevel="1">
      <c r="A296" s="61" t="s">
        <v>648</v>
      </c>
      <c r="B296" s="62" t="s">
        <v>649</v>
      </c>
      <c r="C296" s="63" t="s">
        <v>501</v>
      </c>
      <c r="D296" s="36"/>
      <c r="E296" s="36"/>
      <c r="F296" s="36"/>
      <c r="G296" s="38"/>
      <c r="H296" s="38"/>
      <c r="I296" s="38"/>
      <c r="J296" s="38"/>
      <c r="K296" s="42"/>
      <c r="L296" s="42"/>
      <c r="M296" s="42">
        <f t="shared" si="51"/>
        <v>0</v>
      </c>
      <c r="N296" s="36" t="s">
        <v>0</v>
      </c>
      <c r="O296" s="53">
        <v>232.71884878937499</v>
      </c>
      <c r="P296" s="83">
        <f>D296*O296</f>
        <v>0</v>
      </c>
      <c r="Q296" s="83">
        <f>E296*O296</f>
        <v>0</v>
      </c>
      <c r="R296" s="73">
        <f>F296*O296</f>
        <v>0</v>
      </c>
      <c r="S296" s="73">
        <f>G296*O296</f>
        <v>0</v>
      </c>
      <c r="T296" s="73">
        <f>H296*O296</f>
        <v>0</v>
      </c>
      <c r="U296" s="73">
        <f>I296*O296</f>
        <v>0</v>
      </c>
      <c r="V296" s="73">
        <f>J296*O296</f>
        <v>0</v>
      </c>
      <c r="W296" s="73">
        <f t="shared" si="52"/>
        <v>0</v>
      </c>
      <c r="X296" s="73">
        <f t="shared" si="53"/>
        <v>0</v>
      </c>
      <c r="Y296" s="73">
        <f t="shared" si="54"/>
        <v>0</v>
      </c>
    </row>
    <row r="297" spans="1:25" s="28" customFormat="1" ht="30" customHeight="1" outlineLevel="1">
      <c r="A297" s="91" t="s">
        <v>650</v>
      </c>
      <c r="B297" s="92" t="s">
        <v>651</v>
      </c>
      <c r="C297" s="93" t="s">
        <v>45</v>
      </c>
      <c r="D297" s="36"/>
      <c r="E297" s="36"/>
      <c r="F297" s="36"/>
      <c r="G297" s="38"/>
      <c r="H297" s="38"/>
      <c r="I297" s="38"/>
      <c r="J297" s="38"/>
      <c r="K297" s="42"/>
      <c r="L297" s="42"/>
      <c r="M297" s="42">
        <f t="shared" si="51"/>
        <v>0</v>
      </c>
      <c r="N297" s="36" t="s">
        <v>0</v>
      </c>
      <c r="O297" s="53">
        <v>1396.3130927362499</v>
      </c>
      <c r="P297" s="83">
        <f>D297*O297</f>
        <v>0</v>
      </c>
      <c r="Q297" s="83">
        <f>E297*O297</f>
        <v>0</v>
      </c>
      <c r="R297" s="73">
        <f>F297*O297</f>
        <v>0</v>
      </c>
      <c r="S297" s="73">
        <f>G297*O297</f>
        <v>0</v>
      </c>
      <c r="T297" s="73">
        <f>H297*O297</f>
        <v>0</v>
      </c>
      <c r="U297" s="73">
        <f>I297*O297</f>
        <v>0</v>
      </c>
      <c r="V297" s="73">
        <f>J297*O297</f>
        <v>0</v>
      </c>
      <c r="W297" s="73">
        <f t="shared" si="52"/>
        <v>0</v>
      </c>
      <c r="X297" s="73">
        <f t="shared" si="53"/>
        <v>0</v>
      </c>
      <c r="Y297" s="73">
        <f t="shared" si="54"/>
        <v>0</v>
      </c>
    </row>
    <row r="298" spans="1:25" s="28" customFormat="1" ht="30" customHeight="1" outlineLevel="1">
      <c r="A298" s="39"/>
      <c r="B298" s="39"/>
      <c r="C298" s="39"/>
      <c r="D298" s="39"/>
      <c r="E298" s="39"/>
      <c r="F298" s="39"/>
      <c r="G298" s="39"/>
      <c r="H298" s="39"/>
      <c r="I298" s="39"/>
      <c r="J298" s="39"/>
      <c r="K298" s="39"/>
      <c r="L298" s="39"/>
      <c r="M298" s="39"/>
      <c r="N298" s="39"/>
      <c r="O298" s="68">
        <v>0</v>
      </c>
      <c r="P298" s="69"/>
      <c r="Q298" s="68"/>
      <c r="R298" s="68"/>
      <c r="S298" s="70">
        <f>G298*O298</f>
        <v>0</v>
      </c>
      <c r="T298" s="76"/>
      <c r="U298" s="76"/>
      <c r="W298" s="76">
        <f t="shared" si="52"/>
        <v>0</v>
      </c>
      <c r="X298" s="53" t="s">
        <v>64</v>
      </c>
      <c r="Y298" s="71">
        <f>SUM(Y294:Y297)</f>
        <v>0</v>
      </c>
    </row>
    <row r="299" spans="1:25" s="28" customFormat="1" ht="30" customHeight="1" outlineLevel="1">
      <c r="A299" s="39"/>
      <c r="B299" s="39"/>
      <c r="C299" s="39"/>
      <c r="D299" s="55"/>
      <c r="E299" s="55"/>
      <c r="F299" s="55"/>
      <c r="G299" s="55"/>
      <c r="H299" s="43"/>
      <c r="I299" s="43"/>
      <c r="J299" s="43"/>
      <c r="K299" s="43"/>
      <c r="L299" s="43"/>
      <c r="M299" s="43"/>
      <c r="N299" s="55"/>
      <c r="O299" s="58">
        <v>0</v>
      </c>
      <c r="P299" s="57"/>
      <c r="Q299" s="57"/>
      <c r="R299" s="57"/>
      <c r="S299" s="46"/>
      <c r="T299" s="74"/>
      <c r="U299" s="74"/>
      <c r="V299" s="74"/>
      <c r="W299" s="74"/>
      <c r="X299" s="74"/>
      <c r="Y299" s="74"/>
    </row>
    <row r="300" spans="1:25" s="54" customFormat="1" ht="30" customHeight="1">
      <c r="A300" s="85" t="s">
        <v>70</v>
      </c>
      <c r="B300" s="86" t="s">
        <v>652</v>
      </c>
      <c r="C300" s="87"/>
      <c r="D300" s="88"/>
      <c r="E300" s="88"/>
      <c r="F300" s="88"/>
      <c r="G300" s="88"/>
      <c r="H300" s="88"/>
      <c r="I300" s="88"/>
      <c r="J300" s="88"/>
      <c r="K300" s="88"/>
      <c r="L300" s="88"/>
      <c r="M300" s="88"/>
      <c r="N300" s="88"/>
      <c r="O300" s="89">
        <v>0</v>
      </c>
      <c r="P300" s="90"/>
      <c r="Q300" s="90"/>
      <c r="R300" s="90"/>
      <c r="S300" s="90"/>
      <c r="T300" s="90"/>
      <c r="U300" s="90"/>
      <c r="V300" s="90"/>
      <c r="W300" s="90"/>
      <c r="X300" s="90"/>
      <c r="Y300" s="90"/>
    </row>
    <row r="301" spans="1:25" s="28" customFormat="1" ht="30" customHeight="1" outlineLevel="1">
      <c r="A301" s="91" t="s">
        <v>653</v>
      </c>
      <c r="B301" s="92" t="s">
        <v>654</v>
      </c>
      <c r="C301" s="93" t="s">
        <v>45</v>
      </c>
      <c r="D301" s="36"/>
      <c r="E301" s="36"/>
      <c r="F301" s="36"/>
      <c r="G301" s="38"/>
      <c r="H301" s="38"/>
      <c r="I301" s="38"/>
      <c r="J301" s="38"/>
      <c r="K301" s="42"/>
      <c r="L301" s="42"/>
      <c r="M301" s="42">
        <f t="shared" si="51"/>
        <v>0</v>
      </c>
      <c r="N301" s="36" t="s">
        <v>0</v>
      </c>
      <c r="O301" s="53">
        <v>3837.9992542343725</v>
      </c>
      <c r="P301" s="83">
        <f>D301*O301</f>
        <v>0</v>
      </c>
      <c r="Q301" s="83">
        <f>E301*O301</f>
        <v>0</v>
      </c>
      <c r="R301" s="73">
        <f>F301*O301</f>
        <v>0</v>
      </c>
      <c r="S301" s="73">
        <f>G301*O301</f>
        <v>0</v>
      </c>
      <c r="T301" s="73">
        <f>H301*O301</f>
        <v>0</v>
      </c>
      <c r="U301" s="73">
        <f>I301*O301</f>
        <v>0</v>
      </c>
      <c r="V301" s="73">
        <f>J301*O301</f>
        <v>0</v>
      </c>
      <c r="W301" s="73">
        <f t="shared" si="52"/>
        <v>0</v>
      </c>
      <c r="X301" s="73">
        <f t="shared" si="53"/>
        <v>0</v>
      </c>
      <c r="Y301" s="73">
        <f t="shared" si="54"/>
        <v>0</v>
      </c>
    </row>
    <row r="302" spans="1:25" s="28" customFormat="1" ht="30" customHeight="1" outlineLevel="1">
      <c r="A302" s="39"/>
      <c r="B302" s="39"/>
      <c r="C302" s="39"/>
      <c r="D302" s="39"/>
      <c r="E302" s="39"/>
      <c r="F302" s="39"/>
      <c r="G302" s="39"/>
      <c r="H302" s="39"/>
      <c r="I302" s="39"/>
      <c r="J302" s="39"/>
      <c r="K302" s="39"/>
      <c r="L302" s="39"/>
      <c r="M302" s="39"/>
      <c r="N302" s="39"/>
      <c r="O302" s="68">
        <v>0</v>
      </c>
      <c r="P302" s="69"/>
      <c r="Q302" s="68"/>
      <c r="R302" s="68"/>
      <c r="S302" s="70"/>
      <c r="T302" s="76"/>
      <c r="U302" s="76"/>
      <c r="W302" s="76">
        <f t="shared" si="52"/>
        <v>0</v>
      </c>
      <c r="X302" s="53" t="s">
        <v>64</v>
      </c>
      <c r="Y302" s="71">
        <f>SUM(Y301)</f>
        <v>0</v>
      </c>
    </row>
    <row r="303" spans="1:25" s="28" customFormat="1" ht="30" customHeight="1" outlineLevel="1">
      <c r="A303" s="39"/>
      <c r="B303" s="39"/>
      <c r="C303" s="39"/>
      <c r="D303" s="55"/>
      <c r="E303" s="55"/>
      <c r="F303" s="55"/>
      <c r="G303" s="55"/>
      <c r="H303" s="43"/>
      <c r="I303" s="43"/>
      <c r="J303" s="43"/>
      <c r="K303" s="43"/>
      <c r="L303" s="43"/>
      <c r="M303" s="43"/>
      <c r="N303" s="55"/>
      <c r="O303" s="58">
        <v>0</v>
      </c>
      <c r="P303" s="57"/>
      <c r="Q303" s="57"/>
      <c r="R303" s="57"/>
      <c r="S303" s="46"/>
      <c r="T303" s="74"/>
      <c r="U303" s="74"/>
      <c r="V303" s="74"/>
      <c r="W303" s="74"/>
      <c r="X303" s="74"/>
      <c r="Y303" s="74"/>
    </row>
    <row r="304" spans="1:25" s="54" customFormat="1" ht="30" customHeight="1">
      <c r="A304" s="85" t="s">
        <v>71</v>
      </c>
      <c r="B304" s="86" t="s">
        <v>655</v>
      </c>
      <c r="C304" s="87"/>
      <c r="D304" s="88"/>
      <c r="E304" s="88"/>
      <c r="F304" s="88"/>
      <c r="G304" s="88"/>
      <c r="H304" s="88"/>
      <c r="I304" s="88"/>
      <c r="J304" s="88"/>
      <c r="K304" s="88"/>
      <c r="L304" s="88"/>
      <c r="M304" s="88"/>
      <c r="N304" s="88"/>
      <c r="O304" s="89">
        <v>0</v>
      </c>
      <c r="P304" s="90"/>
      <c r="Q304" s="90"/>
      <c r="R304" s="90"/>
      <c r="S304" s="90"/>
      <c r="T304" s="90"/>
      <c r="U304" s="90"/>
      <c r="V304" s="90"/>
      <c r="W304" s="90"/>
      <c r="X304" s="90"/>
      <c r="Y304" s="90"/>
    </row>
    <row r="305" spans="1:25" s="28" customFormat="1" ht="30" customHeight="1" outlineLevel="1">
      <c r="A305" s="61" t="s">
        <v>656</v>
      </c>
      <c r="B305" s="62" t="s">
        <v>657</v>
      </c>
      <c r="C305" s="63" t="s">
        <v>45</v>
      </c>
      <c r="D305" s="36"/>
      <c r="E305" s="36"/>
      <c r="F305" s="36"/>
      <c r="G305" s="38"/>
      <c r="H305" s="38"/>
      <c r="I305" s="38"/>
      <c r="J305" s="38"/>
      <c r="K305" s="42"/>
      <c r="L305" s="42"/>
      <c r="M305" s="42">
        <f t="shared" si="51"/>
        <v>0</v>
      </c>
      <c r="N305" s="36" t="s">
        <v>0</v>
      </c>
      <c r="O305" s="53">
        <v>1.8105526435813375</v>
      </c>
      <c r="P305" s="83">
        <f t="shared" ref="P305:P322" si="55">D305*O305</f>
        <v>0</v>
      </c>
      <c r="Q305" s="83">
        <f t="shared" ref="Q305:Q322" si="56">E305*O305</f>
        <v>0</v>
      </c>
      <c r="R305" s="73">
        <f t="shared" ref="R305:R322" si="57">F305*O305</f>
        <v>0</v>
      </c>
      <c r="S305" s="73">
        <f t="shared" ref="S305:S322" si="58">G305*O305</f>
        <v>0</v>
      </c>
      <c r="T305" s="73">
        <f t="shared" ref="T305:T322" si="59">H305*O305</f>
        <v>0</v>
      </c>
      <c r="U305" s="73">
        <f t="shared" ref="U305:U322" si="60">I305*O305</f>
        <v>0</v>
      </c>
      <c r="V305" s="73">
        <f t="shared" ref="V305:V322" si="61">J305*O305</f>
        <v>0</v>
      </c>
      <c r="W305" s="73">
        <f t="shared" si="52"/>
        <v>0</v>
      </c>
      <c r="X305" s="73">
        <f t="shared" si="53"/>
        <v>0</v>
      </c>
      <c r="Y305" s="73">
        <f t="shared" si="54"/>
        <v>0</v>
      </c>
    </row>
    <row r="306" spans="1:25" s="28" customFormat="1" ht="30" customHeight="1" outlineLevel="1">
      <c r="A306" s="61" t="s">
        <v>658</v>
      </c>
      <c r="B306" s="62" t="s">
        <v>659</v>
      </c>
      <c r="C306" s="63" t="s">
        <v>45</v>
      </c>
      <c r="D306" s="36"/>
      <c r="E306" s="36"/>
      <c r="F306" s="36"/>
      <c r="G306" s="38"/>
      <c r="H306" s="38"/>
      <c r="I306" s="38"/>
      <c r="J306" s="38"/>
      <c r="K306" s="42"/>
      <c r="L306" s="42"/>
      <c r="M306" s="42">
        <f t="shared" si="51"/>
        <v>0</v>
      </c>
      <c r="N306" s="36" t="s">
        <v>0</v>
      </c>
      <c r="O306" s="53">
        <v>3.7979716122426002</v>
      </c>
      <c r="P306" s="83">
        <f t="shared" si="55"/>
        <v>0</v>
      </c>
      <c r="Q306" s="83">
        <f t="shared" si="56"/>
        <v>0</v>
      </c>
      <c r="R306" s="73">
        <f t="shared" si="57"/>
        <v>0</v>
      </c>
      <c r="S306" s="73">
        <f t="shared" si="58"/>
        <v>0</v>
      </c>
      <c r="T306" s="73">
        <f t="shared" si="59"/>
        <v>0</v>
      </c>
      <c r="U306" s="73">
        <f t="shared" si="60"/>
        <v>0</v>
      </c>
      <c r="V306" s="73">
        <f t="shared" si="61"/>
        <v>0</v>
      </c>
      <c r="W306" s="73">
        <f t="shared" si="52"/>
        <v>0</v>
      </c>
      <c r="X306" s="73">
        <f t="shared" si="53"/>
        <v>0</v>
      </c>
      <c r="Y306" s="73">
        <f t="shared" si="54"/>
        <v>0</v>
      </c>
    </row>
    <row r="307" spans="1:25" s="28" customFormat="1" ht="30" customHeight="1" outlineLevel="1">
      <c r="A307" s="61" t="s">
        <v>660</v>
      </c>
      <c r="B307" s="62" t="s">
        <v>661</v>
      </c>
      <c r="C307" s="63" t="s">
        <v>45</v>
      </c>
      <c r="D307" s="36"/>
      <c r="E307" s="36"/>
      <c r="F307" s="36"/>
      <c r="G307" s="38"/>
      <c r="H307" s="38"/>
      <c r="I307" s="38"/>
      <c r="J307" s="38"/>
      <c r="K307" s="42"/>
      <c r="L307" s="42"/>
      <c r="M307" s="42">
        <f t="shared" si="51"/>
        <v>0</v>
      </c>
      <c r="N307" s="36" t="s">
        <v>0</v>
      </c>
      <c r="O307" s="53">
        <v>5.9669112829595754</v>
      </c>
      <c r="P307" s="83">
        <f t="shared" si="55"/>
        <v>0</v>
      </c>
      <c r="Q307" s="83">
        <f t="shared" si="56"/>
        <v>0</v>
      </c>
      <c r="R307" s="73">
        <f t="shared" si="57"/>
        <v>0</v>
      </c>
      <c r="S307" s="73">
        <f t="shared" si="58"/>
        <v>0</v>
      </c>
      <c r="T307" s="73">
        <f t="shared" si="59"/>
        <v>0</v>
      </c>
      <c r="U307" s="73">
        <f t="shared" si="60"/>
        <v>0</v>
      </c>
      <c r="V307" s="73">
        <f t="shared" si="61"/>
        <v>0</v>
      </c>
      <c r="W307" s="73">
        <f t="shared" si="52"/>
        <v>0</v>
      </c>
      <c r="X307" s="73">
        <f t="shared" si="53"/>
        <v>0</v>
      </c>
      <c r="Y307" s="73">
        <f t="shared" si="54"/>
        <v>0</v>
      </c>
    </row>
    <row r="308" spans="1:25" s="28" customFormat="1" ht="30" customHeight="1" outlineLevel="1">
      <c r="A308" s="61" t="s">
        <v>662</v>
      </c>
      <c r="B308" s="62" t="s">
        <v>663</v>
      </c>
      <c r="C308" s="63" t="s">
        <v>45</v>
      </c>
      <c r="D308" s="36"/>
      <c r="E308" s="36"/>
      <c r="F308" s="36"/>
      <c r="G308" s="38"/>
      <c r="H308" s="38"/>
      <c r="I308" s="38"/>
      <c r="J308" s="38"/>
      <c r="K308" s="42"/>
      <c r="L308" s="42"/>
      <c r="M308" s="42">
        <f t="shared" si="51"/>
        <v>0</v>
      </c>
      <c r="N308" s="36" t="s">
        <v>0</v>
      </c>
      <c r="O308" s="53">
        <v>109.37785893100624</v>
      </c>
      <c r="P308" s="83">
        <f t="shared" si="55"/>
        <v>0</v>
      </c>
      <c r="Q308" s="83">
        <f t="shared" si="56"/>
        <v>0</v>
      </c>
      <c r="R308" s="73">
        <f t="shared" si="57"/>
        <v>0</v>
      </c>
      <c r="S308" s="73">
        <f t="shared" si="58"/>
        <v>0</v>
      </c>
      <c r="T308" s="73">
        <f t="shared" si="59"/>
        <v>0</v>
      </c>
      <c r="U308" s="73">
        <f t="shared" si="60"/>
        <v>0</v>
      </c>
      <c r="V308" s="73">
        <f t="shared" si="61"/>
        <v>0</v>
      </c>
      <c r="W308" s="73">
        <f t="shared" si="52"/>
        <v>0</v>
      </c>
      <c r="X308" s="73">
        <f t="shared" si="53"/>
        <v>0</v>
      </c>
      <c r="Y308" s="73">
        <f t="shared" si="54"/>
        <v>0</v>
      </c>
    </row>
    <row r="309" spans="1:25" s="28" customFormat="1" ht="30" customHeight="1" outlineLevel="1">
      <c r="A309" s="61" t="s">
        <v>664</v>
      </c>
      <c r="B309" s="62" t="s">
        <v>665</v>
      </c>
      <c r="C309" s="63" t="s">
        <v>45</v>
      </c>
      <c r="D309" s="36"/>
      <c r="E309" s="36"/>
      <c r="F309" s="36"/>
      <c r="G309" s="38"/>
      <c r="H309" s="38"/>
      <c r="I309" s="38"/>
      <c r="J309" s="38"/>
      <c r="K309" s="42"/>
      <c r="L309" s="42"/>
      <c r="M309" s="42">
        <f t="shared" si="51"/>
        <v>0</v>
      </c>
      <c r="N309" s="36" t="s">
        <v>0</v>
      </c>
      <c r="O309" s="53">
        <v>85.873255203279371</v>
      </c>
      <c r="P309" s="83">
        <f t="shared" si="55"/>
        <v>0</v>
      </c>
      <c r="Q309" s="83">
        <f t="shared" si="56"/>
        <v>0</v>
      </c>
      <c r="R309" s="73">
        <f t="shared" si="57"/>
        <v>0</v>
      </c>
      <c r="S309" s="73">
        <f t="shared" si="58"/>
        <v>0</v>
      </c>
      <c r="T309" s="73">
        <f t="shared" si="59"/>
        <v>0</v>
      </c>
      <c r="U309" s="73">
        <f t="shared" si="60"/>
        <v>0</v>
      </c>
      <c r="V309" s="73">
        <f t="shared" si="61"/>
        <v>0</v>
      </c>
      <c r="W309" s="73">
        <f t="shared" si="52"/>
        <v>0</v>
      </c>
      <c r="X309" s="73">
        <f t="shared" si="53"/>
        <v>0</v>
      </c>
      <c r="Y309" s="73">
        <f t="shared" si="54"/>
        <v>0</v>
      </c>
    </row>
    <row r="310" spans="1:25" s="28" customFormat="1" ht="30" customHeight="1" outlineLevel="1">
      <c r="A310" s="61" t="s">
        <v>666</v>
      </c>
      <c r="B310" s="62" t="s">
        <v>667</v>
      </c>
      <c r="C310" s="63" t="s">
        <v>125</v>
      </c>
      <c r="D310" s="36"/>
      <c r="E310" s="36"/>
      <c r="F310" s="36"/>
      <c r="G310" s="38"/>
      <c r="H310" s="38"/>
      <c r="I310" s="38"/>
      <c r="J310" s="38"/>
      <c r="K310" s="42"/>
      <c r="L310" s="42"/>
      <c r="M310" s="42">
        <f t="shared" si="51"/>
        <v>0</v>
      </c>
      <c r="N310" s="36" t="s">
        <v>0</v>
      </c>
      <c r="O310" s="53">
        <v>4.179630524257175</v>
      </c>
      <c r="P310" s="83">
        <f t="shared" si="55"/>
        <v>0</v>
      </c>
      <c r="Q310" s="83">
        <f t="shared" si="56"/>
        <v>0</v>
      </c>
      <c r="R310" s="73">
        <f t="shared" si="57"/>
        <v>0</v>
      </c>
      <c r="S310" s="73">
        <f t="shared" si="58"/>
        <v>0</v>
      </c>
      <c r="T310" s="73">
        <f t="shared" si="59"/>
        <v>0</v>
      </c>
      <c r="U310" s="73">
        <f t="shared" si="60"/>
        <v>0</v>
      </c>
      <c r="V310" s="73">
        <f t="shared" si="61"/>
        <v>0</v>
      </c>
      <c r="W310" s="73">
        <f t="shared" si="52"/>
        <v>0</v>
      </c>
      <c r="X310" s="73">
        <f t="shared" si="53"/>
        <v>0</v>
      </c>
      <c r="Y310" s="73">
        <f t="shared" si="54"/>
        <v>0</v>
      </c>
    </row>
    <row r="311" spans="1:25" s="28" customFormat="1" ht="30" customHeight="1" outlineLevel="1">
      <c r="A311" s="61" t="s">
        <v>668</v>
      </c>
      <c r="B311" s="62" t="s">
        <v>669</v>
      </c>
      <c r="C311" s="63" t="s">
        <v>125</v>
      </c>
      <c r="D311" s="36"/>
      <c r="E311" s="36"/>
      <c r="F311" s="36"/>
      <c r="G311" s="38"/>
      <c r="H311" s="38"/>
      <c r="I311" s="38"/>
      <c r="J311" s="38"/>
      <c r="K311" s="42"/>
      <c r="L311" s="42"/>
      <c r="M311" s="42">
        <f t="shared" si="51"/>
        <v>0</v>
      </c>
      <c r="N311" s="36" t="s">
        <v>0</v>
      </c>
      <c r="O311" s="53">
        <v>1.5126725171309374</v>
      </c>
      <c r="P311" s="83">
        <f t="shared" si="55"/>
        <v>0</v>
      </c>
      <c r="Q311" s="83">
        <f t="shared" si="56"/>
        <v>0</v>
      </c>
      <c r="R311" s="73">
        <f t="shared" si="57"/>
        <v>0</v>
      </c>
      <c r="S311" s="73">
        <f t="shared" si="58"/>
        <v>0</v>
      </c>
      <c r="T311" s="73">
        <f t="shared" si="59"/>
        <v>0</v>
      </c>
      <c r="U311" s="73">
        <f t="shared" si="60"/>
        <v>0</v>
      </c>
      <c r="V311" s="73">
        <f t="shared" si="61"/>
        <v>0</v>
      </c>
      <c r="W311" s="73">
        <f t="shared" si="52"/>
        <v>0</v>
      </c>
      <c r="X311" s="73">
        <f t="shared" si="53"/>
        <v>0</v>
      </c>
      <c r="Y311" s="73">
        <f t="shared" si="54"/>
        <v>0</v>
      </c>
    </row>
    <row r="312" spans="1:25" s="28" customFormat="1" ht="30" customHeight="1" outlineLevel="1">
      <c r="A312" s="61" t="s">
        <v>670</v>
      </c>
      <c r="B312" s="62" t="s">
        <v>671</v>
      </c>
      <c r="C312" s="63" t="s">
        <v>45</v>
      </c>
      <c r="D312" s="36"/>
      <c r="E312" s="36"/>
      <c r="F312" s="36"/>
      <c r="G312" s="38"/>
      <c r="H312" s="38"/>
      <c r="I312" s="38"/>
      <c r="J312" s="38"/>
      <c r="K312" s="42"/>
      <c r="L312" s="42"/>
      <c r="M312" s="42">
        <f t="shared" si="51"/>
        <v>0</v>
      </c>
      <c r="N312" s="36" t="s">
        <v>0</v>
      </c>
      <c r="O312" s="53">
        <v>20.386171153949249</v>
      </c>
      <c r="P312" s="83">
        <f t="shared" si="55"/>
        <v>0</v>
      </c>
      <c r="Q312" s="83">
        <f t="shared" si="56"/>
        <v>0</v>
      </c>
      <c r="R312" s="73">
        <f t="shared" si="57"/>
        <v>0</v>
      </c>
      <c r="S312" s="73">
        <f t="shared" si="58"/>
        <v>0</v>
      </c>
      <c r="T312" s="73">
        <f t="shared" si="59"/>
        <v>0</v>
      </c>
      <c r="U312" s="73">
        <f t="shared" si="60"/>
        <v>0</v>
      </c>
      <c r="V312" s="73">
        <f t="shared" si="61"/>
        <v>0</v>
      </c>
      <c r="W312" s="73">
        <f t="shared" si="52"/>
        <v>0</v>
      </c>
      <c r="X312" s="73">
        <f t="shared" si="53"/>
        <v>0</v>
      </c>
      <c r="Y312" s="73">
        <f t="shared" si="54"/>
        <v>0</v>
      </c>
    </row>
    <row r="313" spans="1:25" s="28" customFormat="1" ht="30" customHeight="1" outlineLevel="1">
      <c r="A313" s="61" t="s">
        <v>672</v>
      </c>
      <c r="B313" s="62" t="s">
        <v>673</v>
      </c>
      <c r="C313" s="63" t="s">
        <v>45</v>
      </c>
      <c r="D313" s="36"/>
      <c r="E313" s="36"/>
      <c r="F313" s="36"/>
      <c r="G313" s="38"/>
      <c r="H313" s="38"/>
      <c r="I313" s="38"/>
      <c r="J313" s="38"/>
      <c r="K313" s="42"/>
      <c r="L313" s="42"/>
      <c r="M313" s="42">
        <f t="shared" si="51"/>
        <v>0</v>
      </c>
      <c r="N313" s="36" t="s">
        <v>0</v>
      </c>
      <c r="O313" s="53">
        <v>35.466352555500748</v>
      </c>
      <c r="P313" s="83">
        <f t="shared" si="55"/>
        <v>0</v>
      </c>
      <c r="Q313" s="83">
        <f t="shared" si="56"/>
        <v>0</v>
      </c>
      <c r="R313" s="73">
        <f t="shared" si="57"/>
        <v>0</v>
      </c>
      <c r="S313" s="73">
        <f t="shared" si="58"/>
        <v>0</v>
      </c>
      <c r="T313" s="73">
        <f t="shared" si="59"/>
        <v>0</v>
      </c>
      <c r="U313" s="73">
        <f t="shared" si="60"/>
        <v>0</v>
      </c>
      <c r="V313" s="73">
        <f t="shared" si="61"/>
        <v>0</v>
      </c>
      <c r="W313" s="73">
        <f t="shared" si="52"/>
        <v>0</v>
      </c>
      <c r="X313" s="73">
        <f t="shared" si="53"/>
        <v>0</v>
      </c>
      <c r="Y313" s="73">
        <f t="shared" si="54"/>
        <v>0</v>
      </c>
    </row>
    <row r="314" spans="1:25" s="28" customFormat="1" ht="30" customHeight="1" outlineLevel="1">
      <c r="A314" s="61" t="s">
        <v>674</v>
      </c>
      <c r="B314" s="62" t="s">
        <v>675</v>
      </c>
      <c r="C314" s="63" t="s">
        <v>45</v>
      </c>
      <c r="D314" s="36"/>
      <c r="E314" s="36"/>
      <c r="F314" s="36"/>
      <c r="G314" s="38"/>
      <c r="H314" s="38"/>
      <c r="I314" s="38"/>
      <c r="J314" s="38"/>
      <c r="K314" s="42"/>
      <c r="L314" s="42"/>
      <c r="M314" s="42">
        <f t="shared" si="51"/>
        <v>0</v>
      </c>
      <c r="N314" s="36" t="s">
        <v>0</v>
      </c>
      <c r="O314" s="53">
        <v>39.562204294193748</v>
      </c>
      <c r="P314" s="83">
        <f t="shared" si="55"/>
        <v>0</v>
      </c>
      <c r="Q314" s="83">
        <f t="shared" si="56"/>
        <v>0</v>
      </c>
      <c r="R314" s="73">
        <f t="shared" si="57"/>
        <v>0</v>
      </c>
      <c r="S314" s="73">
        <f t="shared" si="58"/>
        <v>0</v>
      </c>
      <c r="T314" s="73">
        <f t="shared" si="59"/>
        <v>0</v>
      </c>
      <c r="U314" s="73">
        <f t="shared" si="60"/>
        <v>0</v>
      </c>
      <c r="V314" s="73">
        <f t="shared" si="61"/>
        <v>0</v>
      </c>
      <c r="W314" s="73">
        <f t="shared" si="52"/>
        <v>0</v>
      </c>
      <c r="X314" s="73">
        <f t="shared" si="53"/>
        <v>0</v>
      </c>
      <c r="Y314" s="73">
        <f t="shared" si="54"/>
        <v>0</v>
      </c>
    </row>
    <row r="315" spans="1:25" s="28" customFormat="1" ht="30" customHeight="1" outlineLevel="1">
      <c r="A315" s="61" t="s">
        <v>676</v>
      </c>
      <c r="B315" s="62" t="s">
        <v>677</v>
      </c>
      <c r="C315" s="63" t="s">
        <v>45</v>
      </c>
      <c r="D315" s="36"/>
      <c r="E315" s="36"/>
      <c r="F315" s="36"/>
      <c r="G315" s="38"/>
      <c r="H315" s="38"/>
      <c r="I315" s="38"/>
      <c r="J315" s="38"/>
      <c r="K315" s="42"/>
      <c r="L315" s="42"/>
      <c r="M315" s="42">
        <f t="shared" si="51"/>
        <v>0</v>
      </c>
      <c r="N315" s="36" t="s">
        <v>0</v>
      </c>
      <c r="O315" s="53">
        <v>17.919351356781874</v>
      </c>
      <c r="P315" s="83">
        <f t="shared" si="55"/>
        <v>0</v>
      </c>
      <c r="Q315" s="83">
        <f t="shared" si="56"/>
        <v>0</v>
      </c>
      <c r="R315" s="73">
        <f t="shared" si="57"/>
        <v>0</v>
      </c>
      <c r="S315" s="73">
        <f t="shared" si="58"/>
        <v>0</v>
      </c>
      <c r="T315" s="73">
        <f t="shared" si="59"/>
        <v>0</v>
      </c>
      <c r="U315" s="73">
        <f t="shared" si="60"/>
        <v>0</v>
      </c>
      <c r="V315" s="73">
        <f t="shared" si="61"/>
        <v>0</v>
      </c>
      <c r="W315" s="73">
        <f t="shared" si="52"/>
        <v>0</v>
      </c>
      <c r="X315" s="73">
        <f t="shared" si="53"/>
        <v>0</v>
      </c>
      <c r="Y315" s="73">
        <f t="shared" si="54"/>
        <v>0</v>
      </c>
    </row>
    <row r="316" spans="1:25" s="28" customFormat="1" ht="30" customHeight="1" outlineLevel="1">
      <c r="A316" s="61" t="s">
        <v>678</v>
      </c>
      <c r="B316" s="62" t="s">
        <v>679</v>
      </c>
      <c r="C316" s="63" t="s">
        <v>45</v>
      </c>
      <c r="D316" s="36"/>
      <c r="E316" s="36"/>
      <c r="F316" s="36"/>
      <c r="G316" s="38"/>
      <c r="H316" s="38"/>
      <c r="I316" s="38"/>
      <c r="J316" s="38"/>
      <c r="K316" s="42"/>
      <c r="L316" s="42"/>
      <c r="M316" s="42">
        <f t="shared" si="51"/>
        <v>0</v>
      </c>
      <c r="N316" s="36" t="s">
        <v>0</v>
      </c>
      <c r="O316" s="53">
        <v>1.0937785893100624</v>
      </c>
      <c r="P316" s="83">
        <f t="shared" si="55"/>
        <v>0</v>
      </c>
      <c r="Q316" s="83">
        <f t="shared" si="56"/>
        <v>0</v>
      </c>
      <c r="R316" s="73">
        <f t="shared" si="57"/>
        <v>0</v>
      </c>
      <c r="S316" s="73">
        <f t="shared" si="58"/>
        <v>0</v>
      </c>
      <c r="T316" s="73">
        <f t="shared" si="59"/>
        <v>0</v>
      </c>
      <c r="U316" s="73">
        <f t="shared" si="60"/>
        <v>0</v>
      </c>
      <c r="V316" s="73">
        <f t="shared" si="61"/>
        <v>0</v>
      </c>
      <c r="W316" s="73">
        <f t="shared" si="52"/>
        <v>0</v>
      </c>
      <c r="X316" s="73">
        <f t="shared" si="53"/>
        <v>0</v>
      </c>
      <c r="Y316" s="73">
        <f t="shared" si="54"/>
        <v>0</v>
      </c>
    </row>
    <row r="317" spans="1:25" s="28" customFormat="1" ht="30" customHeight="1" outlineLevel="1">
      <c r="A317" s="61" t="s">
        <v>680</v>
      </c>
      <c r="B317" s="62" t="s">
        <v>681</v>
      </c>
      <c r="C317" s="63" t="s">
        <v>45</v>
      </c>
      <c r="D317" s="36"/>
      <c r="E317" s="36"/>
      <c r="F317" s="36"/>
      <c r="G317" s="38"/>
      <c r="H317" s="38"/>
      <c r="I317" s="38"/>
      <c r="J317" s="38"/>
      <c r="K317" s="42"/>
      <c r="L317" s="42"/>
      <c r="M317" s="42">
        <f t="shared" si="51"/>
        <v>0</v>
      </c>
      <c r="N317" s="36" t="s">
        <v>0</v>
      </c>
      <c r="O317" s="53">
        <v>1.0239629346732502</v>
      </c>
      <c r="P317" s="83">
        <f t="shared" si="55"/>
        <v>0</v>
      </c>
      <c r="Q317" s="83">
        <f t="shared" si="56"/>
        <v>0</v>
      </c>
      <c r="R317" s="73">
        <f t="shared" si="57"/>
        <v>0</v>
      </c>
      <c r="S317" s="73">
        <f t="shared" si="58"/>
        <v>0</v>
      </c>
      <c r="T317" s="73">
        <f t="shared" si="59"/>
        <v>0</v>
      </c>
      <c r="U317" s="73">
        <f t="shared" si="60"/>
        <v>0</v>
      </c>
      <c r="V317" s="73">
        <f t="shared" si="61"/>
        <v>0</v>
      </c>
      <c r="W317" s="73">
        <f t="shared" si="52"/>
        <v>0</v>
      </c>
      <c r="X317" s="73">
        <f t="shared" si="53"/>
        <v>0</v>
      </c>
      <c r="Y317" s="73">
        <f t="shared" si="54"/>
        <v>0</v>
      </c>
    </row>
    <row r="318" spans="1:25" s="28" customFormat="1" ht="30" customHeight="1" outlineLevel="1">
      <c r="A318" s="61" t="s">
        <v>682</v>
      </c>
      <c r="B318" s="62" t="s">
        <v>683</v>
      </c>
      <c r="C318" s="63" t="s">
        <v>45</v>
      </c>
      <c r="D318" s="36"/>
      <c r="E318" s="36"/>
      <c r="F318" s="36"/>
      <c r="G318" s="38"/>
      <c r="H318" s="38"/>
      <c r="I318" s="38"/>
      <c r="J318" s="38"/>
      <c r="K318" s="42"/>
      <c r="L318" s="42"/>
      <c r="M318" s="42">
        <f t="shared" si="51"/>
        <v>0</v>
      </c>
      <c r="N318" s="36" t="s">
        <v>0</v>
      </c>
      <c r="O318" s="53">
        <v>1.0472348195521874</v>
      </c>
      <c r="P318" s="83">
        <f t="shared" si="55"/>
        <v>0</v>
      </c>
      <c r="Q318" s="83">
        <f t="shared" si="56"/>
        <v>0</v>
      </c>
      <c r="R318" s="73">
        <f t="shared" si="57"/>
        <v>0</v>
      </c>
      <c r="S318" s="73">
        <f t="shared" si="58"/>
        <v>0</v>
      </c>
      <c r="T318" s="73">
        <f t="shared" si="59"/>
        <v>0</v>
      </c>
      <c r="U318" s="73">
        <f t="shared" si="60"/>
        <v>0</v>
      </c>
      <c r="V318" s="73">
        <f t="shared" si="61"/>
        <v>0</v>
      </c>
      <c r="W318" s="73">
        <f t="shared" si="52"/>
        <v>0</v>
      </c>
      <c r="X318" s="73">
        <f t="shared" si="53"/>
        <v>0</v>
      </c>
      <c r="Y318" s="73">
        <f t="shared" si="54"/>
        <v>0</v>
      </c>
    </row>
    <row r="319" spans="1:25" s="28" customFormat="1" ht="30" customHeight="1" outlineLevel="1">
      <c r="A319" s="61" t="s">
        <v>684</v>
      </c>
      <c r="B319" s="62" t="s">
        <v>685</v>
      </c>
      <c r="C319" s="63" t="s">
        <v>45</v>
      </c>
      <c r="D319" s="36"/>
      <c r="E319" s="36"/>
      <c r="F319" s="36"/>
      <c r="G319" s="38"/>
      <c r="H319" s="38"/>
      <c r="I319" s="38"/>
      <c r="J319" s="38"/>
      <c r="K319" s="42"/>
      <c r="L319" s="42"/>
      <c r="M319" s="42">
        <f t="shared" si="51"/>
        <v>0</v>
      </c>
      <c r="N319" s="36" t="s">
        <v>0</v>
      </c>
      <c r="O319" s="53">
        <v>1.0937785893100624</v>
      </c>
      <c r="P319" s="83">
        <f t="shared" si="55"/>
        <v>0</v>
      </c>
      <c r="Q319" s="83">
        <f t="shared" si="56"/>
        <v>0</v>
      </c>
      <c r="R319" s="73">
        <f t="shared" si="57"/>
        <v>0</v>
      </c>
      <c r="S319" s="73">
        <f t="shared" si="58"/>
        <v>0</v>
      </c>
      <c r="T319" s="73">
        <f t="shared" si="59"/>
        <v>0</v>
      </c>
      <c r="U319" s="73">
        <f t="shared" si="60"/>
        <v>0</v>
      </c>
      <c r="V319" s="73">
        <f t="shared" si="61"/>
        <v>0</v>
      </c>
      <c r="W319" s="73">
        <f t="shared" si="52"/>
        <v>0</v>
      </c>
      <c r="X319" s="73">
        <f t="shared" si="53"/>
        <v>0</v>
      </c>
      <c r="Y319" s="73">
        <f t="shared" si="54"/>
        <v>0</v>
      </c>
    </row>
    <row r="320" spans="1:25" s="28" customFormat="1" ht="30" customHeight="1" outlineLevel="1">
      <c r="A320" s="61" t="s">
        <v>686</v>
      </c>
      <c r="B320" s="62" t="s">
        <v>687</v>
      </c>
      <c r="C320" s="63" t="s">
        <v>45</v>
      </c>
      <c r="D320" s="36"/>
      <c r="E320" s="36"/>
      <c r="F320" s="36"/>
      <c r="G320" s="38"/>
      <c r="H320" s="38"/>
      <c r="I320" s="38"/>
      <c r="J320" s="38"/>
      <c r="K320" s="42"/>
      <c r="L320" s="42"/>
      <c r="M320" s="42">
        <f t="shared" si="51"/>
        <v>0</v>
      </c>
      <c r="N320" s="36" t="s">
        <v>0</v>
      </c>
      <c r="O320" s="53">
        <v>12.334098985836874</v>
      </c>
      <c r="P320" s="83">
        <f t="shared" si="55"/>
        <v>0</v>
      </c>
      <c r="Q320" s="83">
        <f t="shared" si="56"/>
        <v>0</v>
      </c>
      <c r="R320" s="73">
        <f t="shared" si="57"/>
        <v>0</v>
      </c>
      <c r="S320" s="73">
        <f t="shared" si="58"/>
        <v>0</v>
      </c>
      <c r="T320" s="73">
        <f t="shared" si="59"/>
        <v>0</v>
      </c>
      <c r="U320" s="73">
        <f t="shared" si="60"/>
        <v>0</v>
      </c>
      <c r="V320" s="73">
        <f t="shared" si="61"/>
        <v>0</v>
      </c>
      <c r="W320" s="73">
        <f t="shared" si="52"/>
        <v>0</v>
      </c>
      <c r="X320" s="73">
        <f t="shared" si="53"/>
        <v>0</v>
      </c>
      <c r="Y320" s="73">
        <f t="shared" si="54"/>
        <v>0</v>
      </c>
    </row>
    <row r="321" spans="1:25" s="28" customFormat="1" ht="30" customHeight="1" outlineLevel="1">
      <c r="A321" s="61" t="s">
        <v>688</v>
      </c>
      <c r="B321" s="62" t="s">
        <v>689</v>
      </c>
      <c r="C321" s="63" t="s">
        <v>45</v>
      </c>
      <c r="D321" s="36"/>
      <c r="E321" s="36"/>
      <c r="F321" s="36"/>
      <c r="G321" s="38"/>
      <c r="H321" s="38"/>
      <c r="I321" s="38"/>
      <c r="J321" s="38"/>
      <c r="K321" s="42"/>
      <c r="L321" s="42"/>
      <c r="M321" s="42">
        <f t="shared" si="51"/>
        <v>0</v>
      </c>
      <c r="N321" s="36" t="s">
        <v>0</v>
      </c>
      <c r="O321" s="53">
        <v>31.058657559429989</v>
      </c>
      <c r="P321" s="83">
        <f t="shared" si="55"/>
        <v>0</v>
      </c>
      <c r="Q321" s="83">
        <f t="shared" si="56"/>
        <v>0</v>
      </c>
      <c r="R321" s="73">
        <f t="shared" si="57"/>
        <v>0</v>
      </c>
      <c r="S321" s="73">
        <f t="shared" si="58"/>
        <v>0</v>
      </c>
      <c r="T321" s="73">
        <f t="shared" si="59"/>
        <v>0</v>
      </c>
      <c r="U321" s="73">
        <f t="shared" si="60"/>
        <v>0</v>
      </c>
      <c r="V321" s="73">
        <f t="shared" si="61"/>
        <v>0</v>
      </c>
      <c r="W321" s="73">
        <f t="shared" si="52"/>
        <v>0</v>
      </c>
      <c r="X321" s="73">
        <f t="shared" si="53"/>
        <v>0</v>
      </c>
      <c r="Y321" s="73">
        <f t="shared" si="54"/>
        <v>0</v>
      </c>
    </row>
    <row r="322" spans="1:25" s="28" customFormat="1" ht="30" customHeight="1" outlineLevel="1">
      <c r="A322" s="91" t="s">
        <v>690</v>
      </c>
      <c r="B322" s="92" t="s">
        <v>691</v>
      </c>
      <c r="C322" s="93" t="s">
        <v>45</v>
      </c>
      <c r="D322" s="36"/>
      <c r="E322" s="36"/>
      <c r="F322" s="36"/>
      <c r="G322" s="38"/>
      <c r="H322" s="38"/>
      <c r="I322" s="38"/>
      <c r="J322" s="38"/>
      <c r="K322" s="42"/>
      <c r="L322" s="42"/>
      <c r="M322" s="42">
        <f t="shared" si="51"/>
        <v>0</v>
      </c>
      <c r="N322" s="36" t="s">
        <v>0</v>
      </c>
      <c r="O322" s="53">
        <v>109.37785893100624</v>
      </c>
      <c r="P322" s="83">
        <f t="shared" si="55"/>
        <v>0</v>
      </c>
      <c r="Q322" s="83">
        <f t="shared" si="56"/>
        <v>0</v>
      </c>
      <c r="R322" s="73">
        <f t="shared" si="57"/>
        <v>0</v>
      </c>
      <c r="S322" s="73">
        <f t="shared" si="58"/>
        <v>0</v>
      </c>
      <c r="T322" s="73">
        <f t="shared" si="59"/>
        <v>0</v>
      </c>
      <c r="U322" s="73">
        <f t="shared" si="60"/>
        <v>0</v>
      </c>
      <c r="V322" s="73">
        <f t="shared" si="61"/>
        <v>0</v>
      </c>
      <c r="W322" s="73">
        <f t="shared" si="52"/>
        <v>0</v>
      </c>
      <c r="X322" s="73">
        <f t="shared" si="53"/>
        <v>0</v>
      </c>
      <c r="Y322" s="73">
        <f t="shared" si="54"/>
        <v>0</v>
      </c>
    </row>
    <row r="323" spans="1:25" s="28" customFormat="1" ht="30" customHeight="1" outlineLevel="1">
      <c r="A323" s="39"/>
      <c r="B323" s="39"/>
      <c r="C323" s="39"/>
      <c r="D323" s="39"/>
      <c r="E323" s="39"/>
      <c r="F323" s="39"/>
      <c r="G323" s="39"/>
      <c r="H323" s="39"/>
      <c r="I323" s="39"/>
      <c r="J323" s="39"/>
      <c r="K323" s="39"/>
      <c r="L323" s="39"/>
      <c r="M323" s="39"/>
      <c r="N323" s="39"/>
      <c r="O323" s="68">
        <v>0</v>
      </c>
      <c r="P323" s="69"/>
      <c r="Q323" s="68"/>
      <c r="R323" s="68"/>
      <c r="S323" s="70"/>
      <c r="T323" s="76"/>
      <c r="U323" s="76"/>
      <c r="W323" s="76">
        <f t="shared" si="52"/>
        <v>0</v>
      </c>
      <c r="X323" s="53" t="s">
        <v>64</v>
      </c>
      <c r="Y323" s="71">
        <f>SUM(Y305:Y322)</f>
        <v>0</v>
      </c>
    </row>
    <row r="324" spans="1:25" s="28" customFormat="1" ht="30" customHeight="1" outlineLevel="1">
      <c r="A324" s="39"/>
      <c r="B324" s="39"/>
      <c r="C324" s="39"/>
      <c r="D324" s="55"/>
      <c r="E324" s="55"/>
      <c r="F324" s="55"/>
      <c r="G324" s="55"/>
      <c r="H324" s="43"/>
      <c r="I324" s="43"/>
      <c r="J324" s="43"/>
      <c r="K324" s="43"/>
      <c r="L324" s="43"/>
      <c r="M324" s="43"/>
      <c r="N324" s="55"/>
      <c r="O324" s="58">
        <v>0</v>
      </c>
      <c r="P324" s="57"/>
      <c r="Q324" s="57"/>
      <c r="R324" s="57"/>
      <c r="S324" s="46"/>
      <c r="T324" s="74"/>
      <c r="U324" s="74"/>
      <c r="V324" s="74"/>
      <c r="W324" s="74"/>
      <c r="X324" s="74"/>
      <c r="Y324" s="74"/>
    </row>
    <row r="325" spans="1:25" s="54" customFormat="1" ht="30" customHeight="1">
      <c r="A325" s="85" t="s">
        <v>72</v>
      </c>
      <c r="B325" s="86" t="s">
        <v>692</v>
      </c>
      <c r="C325" s="87"/>
      <c r="D325" s="88"/>
      <c r="E325" s="88"/>
      <c r="F325" s="88"/>
      <c r="G325" s="88"/>
      <c r="H325" s="88"/>
      <c r="I325" s="88"/>
      <c r="J325" s="88"/>
      <c r="K325" s="88"/>
      <c r="L325" s="88"/>
      <c r="M325" s="88"/>
      <c r="N325" s="88"/>
      <c r="O325" s="89"/>
      <c r="P325" s="90"/>
      <c r="Q325" s="90"/>
      <c r="R325" s="90"/>
      <c r="S325" s="90"/>
      <c r="T325" s="90"/>
      <c r="U325" s="90"/>
      <c r="V325" s="90"/>
      <c r="W325" s="90"/>
      <c r="X325" s="90"/>
      <c r="Y325" s="90"/>
    </row>
    <row r="326" spans="1:25" s="28" customFormat="1" ht="30" customHeight="1" outlineLevel="1">
      <c r="A326" s="91" t="s">
        <v>693</v>
      </c>
      <c r="B326" s="92" t="s">
        <v>694</v>
      </c>
      <c r="C326" s="93" t="s">
        <v>42</v>
      </c>
      <c r="D326" s="36"/>
      <c r="E326" s="36"/>
      <c r="F326" s="36"/>
      <c r="G326" s="38"/>
      <c r="H326" s="38"/>
      <c r="I326" s="38"/>
      <c r="J326" s="38"/>
      <c r="K326" s="42"/>
      <c r="L326" s="42"/>
      <c r="M326" s="42">
        <f t="shared" si="51"/>
        <v>0</v>
      </c>
      <c r="N326" s="36" t="s">
        <v>0</v>
      </c>
      <c r="O326" s="53">
        <v>0.53990772919134999</v>
      </c>
      <c r="P326" s="83">
        <f>D326*O326</f>
        <v>0</v>
      </c>
      <c r="Q326" s="83">
        <f>E326*O326</f>
        <v>0</v>
      </c>
      <c r="R326" s="73">
        <f>F326*O326</f>
        <v>0</v>
      </c>
      <c r="S326" s="73">
        <f>G326*O326</f>
        <v>0</v>
      </c>
      <c r="T326" s="73">
        <f>H326*O326</f>
        <v>0</v>
      </c>
      <c r="U326" s="73">
        <f>I326*O326</f>
        <v>0</v>
      </c>
      <c r="V326" s="73">
        <f>J326*O326</f>
        <v>0</v>
      </c>
      <c r="W326" s="73">
        <f t="shared" si="52"/>
        <v>0</v>
      </c>
      <c r="X326" s="73">
        <f t="shared" si="53"/>
        <v>0</v>
      </c>
      <c r="Y326" s="73">
        <f t="shared" si="54"/>
        <v>0</v>
      </c>
    </row>
    <row r="327" spans="1:25" s="28" customFormat="1" ht="30" customHeight="1" outlineLevel="1">
      <c r="A327" s="39"/>
      <c r="B327" s="39"/>
      <c r="C327" s="39"/>
      <c r="D327" s="39"/>
      <c r="E327" s="39"/>
      <c r="F327" s="39"/>
      <c r="G327" s="39"/>
      <c r="H327" s="39"/>
      <c r="I327" s="39"/>
      <c r="J327" s="39"/>
      <c r="K327" s="39"/>
      <c r="L327" s="39"/>
      <c r="M327" s="39"/>
      <c r="N327" s="39"/>
      <c r="O327" s="68">
        <v>0</v>
      </c>
      <c r="P327" s="69"/>
      <c r="Q327" s="68"/>
      <c r="R327" s="68"/>
      <c r="S327" s="70">
        <f>G327*O327</f>
        <v>0</v>
      </c>
      <c r="T327" s="76">
        <f>H327*O327</f>
        <v>0</v>
      </c>
      <c r="U327" s="76"/>
      <c r="W327" s="76">
        <f t="shared" ref="W327:W388" si="62">K327*O327</f>
        <v>0</v>
      </c>
      <c r="X327" s="53" t="s">
        <v>64</v>
      </c>
      <c r="Y327" s="71">
        <f>SUM(Y326)</f>
        <v>0</v>
      </c>
    </row>
    <row r="328" spans="1:25" s="28" customFormat="1" ht="30" customHeight="1" outlineLevel="1">
      <c r="A328" s="39"/>
      <c r="B328" s="39"/>
      <c r="C328" s="39"/>
      <c r="D328" s="55"/>
      <c r="E328" s="55"/>
      <c r="F328" s="55"/>
      <c r="G328" s="55"/>
      <c r="H328" s="43"/>
      <c r="I328" s="43"/>
      <c r="J328" s="43"/>
      <c r="K328" s="43"/>
      <c r="L328" s="43"/>
      <c r="M328" s="43"/>
      <c r="N328" s="55"/>
      <c r="O328" s="58">
        <v>0</v>
      </c>
      <c r="P328" s="57"/>
      <c r="Q328" s="57"/>
      <c r="R328" s="57"/>
      <c r="S328" s="46"/>
      <c r="T328" s="74"/>
      <c r="U328" s="74"/>
      <c r="V328" s="74"/>
      <c r="W328" s="74"/>
      <c r="X328" s="74"/>
      <c r="Y328" s="74"/>
    </row>
    <row r="329" spans="1:25" s="54" customFormat="1" ht="30" customHeight="1">
      <c r="A329" s="85" t="s">
        <v>73</v>
      </c>
      <c r="B329" s="86" t="s">
        <v>695</v>
      </c>
      <c r="C329" s="87"/>
      <c r="D329" s="88"/>
      <c r="E329" s="88"/>
      <c r="F329" s="88"/>
      <c r="G329" s="88"/>
      <c r="H329" s="88"/>
      <c r="I329" s="88"/>
      <c r="J329" s="88"/>
      <c r="K329" s="88"/>
      <c r="L329" s="88"/>
      <c r="M329" s="88"/>
      <c r="N329" s="88"/>
      <c r="O329" s="89">
        <v>0</v>
      </c>
      <c r="P329" s="90">
        <f>D329*O329</f>
        <v>0</v>
      </c>
      <c r="Q329" s="90">
        <f>E329*O329</f>
        <v>0</v>
      </c>
      <c r="R329" s="90">
        <f>F329*O329</f>
        <v>0</v>
      </c>
      <c r="S329" s="90">
        <f>G329*O329</f>
        <v>0</v>
      </c>
      <c r="T329" s="90"/>
      <c r="U329" s="90"/>
      <c r="V329" s="90"/>
      <c r="W329" s="90"/>
      <c r="X329" s="90"/>
      <c r="Y329" s="90"/>
    </row>
    <row r="330" spans="1:25" s="28" customFormat="1" ht="30" customHeight="1" outlineLevel="1">
      <c r="A330" s="61" t="s">
        <v>693</v>
      </c>
      <c r="B330" s="62" t="s">
        <v>694</v>
      </c>
      <c r="C330" s="63" t="s">
        <v>42</v>
      </c>
      <c r="D330" s="36"/>
      <c r="E330" s="36"/>
      <c r="F330" s="36"/>
      <c r="G330" s="38"/>
      <c r="H330" s="38"/>
      <c r="I330" s="38"/>
      <c r="J330" s="38"/>
      <c r="K330" s="42"/>
      <c r="L330" s="42"/>
      <c r="M330" s="42">
        <f t="shared" ref="M330:M387" si="63">D330+E330+F330+G330+H330+I330+J330+K330+L330</f>
        <v>0</v>
      </c>
      <c r="N330" s="36" t="s">
        <v>0</v>
      </c>
      <c r="O330" s="53">
        <v>0.44682018967560005</v>
      </c>
      <c r="P330" s="83">
        <f>D330*O330</f>
        <v>0</v>
      </c>
      <c r="Q330" s="83">
        <f>E330*O330</f>
        <v>0</v>
      </c>
      <c r="R330" s="73">
        <f>F330*O330</f>
        <v>0</v>
      </c>
      <c r="S330" s="73">
        <f>G330*O330</f>
        <v>0</v>
      </c>
      <c r="T330" s="73">
        <f>H330*O330</f>
        <v>0</v>
      </c>
      <c r="U330" s="73">
        <f>I330*O330</f>
        <v>0</v>
      </c>
      <c r="V330" s="73">
        <f>J330*O330</f>
        <v>0</v>
      </c>
      <c r="W330" s="73">
        <f t="shared" si="62"/>
        <v>0</v>
      </c>
      <c r="X330" s="73">
        <f t="shared" ref="X330:X387" si="64">L330*O330</f>
        <v>0</v>
      </c>
      <c r="Y330" s="73">
        <f t="shared" ref="Y330:Y387" si="65">P330+Q330+R330+S330+T330+U330+V330+W330+X330</f>
        <v>0</v>
      </c>
    </row>
    <row r="331" spans="1:25" s="28" customFormat="1" ht="30" customHeight="1" outlineLevel="1">
      <c r="A331" s="91" t="s">
        <v>696</v>
      </c>
      <c r="B331" s="92" t="s">
        <v>697</v>
      </c>
      <c r="C331" s="93" t="s">
        <v>125</v>
      </c>
      <c r="D331" s="36"/>
      <c r="E331" s="36"/>
      <c r="F331" s="36"/>
      <c r="G331" s="38"/>
      <c r="H331" s="38"/>
      <c r="I331" s="38"/>
      <c r="J331" s="38"/>
      <c r="K331" s="42"/>
      <c r="L331" s="42"/>
      <c r="M331" s="42">
        <f t="shared" si="63"/>
        <v>0</v>
      </c>
      <c r="N331" s="36" t="s">
        <v>0</v>
      </c>
      <c r="O331" s="53">
        <v>1.0239629346732502</v>
      </c>
      <c r="P331" s="83">
        <f>D331*O331</f>
        <v>0</v>
      </c>
      <c r="Q331" s="83">
        <f>E331*O331</f>
        <v>0</v>
      </c>
      <c r="R331" s="73">
        <f>F331*O331</f>
        <v>0</v>
      </c>
      <c r="S331" s="73">
        <f>G331*O331</f>
        <v>0</v>
      </c>
      <c r="T331" s="73">
        <f>H331*O331</f>
        <v>0</v>
      </c>
      <c r="U331" s="73">
        <f>I331*O331</f>
        <v>0</v>
      </c>
      <c r="V331" s="73">
        <f>J331*O331</f>
        <v>0</v>
      </c>
      <c r="W331" s="73">
        <f t="shared" si="62"/>
        <v>0</v>
      </c>
      <c r="X331" s="73">
        <f t="shared" si="64"/>
        <v>0</v>
      </c>
      <c r="Y331" s="73">
        <f t="shared" si="65"/>
        <v>0</v>
      </c>
    </row>
    <row r="332" spans="1:25" s="28" customFormat="1" ht="30" customHeight="1" outlineLevel="1">
      <c r="A332" s="39"/>
      <c r="B332" s="39"/>
      <c r="C332" s="39"/>
      <c r="D332" s="39"/>
      <c r="E332" s="39"/>
      <c r="F332" s="39"/>
      <c r="G332" s="39"/>
      <c r="H332" s="39"/>
      <c r="I332" s="39"/>
      <c r="J332" s="39"/>
      <c r="K332" s="39"/>
      <c r="L332" s="39"/>
      <c r="M332" s="39"/>
      <c r="N332" s="39"/>
      <c r="O332" s="68">
        <v>0</v>
      </c>
      <c r="P332" s="69"/>
      <c r="Q332" s="68"/>
      <c r="R332" s="68"/>
      <c r="S332" s="70">
        <f>G332*O332</f>
        <v>0</v>
      </c>
      <c r="T332" s="76">
        <f>H332*O332</f>
        <v>0</v>
      </c>
      <c r="U332" s="76"/>
      <c r="W332" s="76">
        <f t="shared" si="62"/>
        <v>0</v>
      </c>
      <c r="X332" s="53" t="s">
        <v>64</v>
      </c>
      <c r="Y332" s="71">
        <f>SUM(Y330:Y331)</f>
        <v>0</v>
      </c>
    </row>
    <row r="333" spans="1:25" s="28" customFormat="1" ht="30" customHeight="1" outlineLevel="1">
      <c r="A333" s="39"/>
      <c r="B333" s="39"/>
      <c r="C333" s="39"/>
      <c r="D333" s="55"/>
      <c r="E333" s="55"/>
      <c r="F333" s="55"/>
      <c r="G333" s="55"/>
      <c r="H333" s="43"/>
      <c r="I333" s="43"/>
      <c r="J333" s="43"/>
      <c r="K333" s="43"/>
      <c r="L333" s="43"/>
      <c r="M333" s="43"/>
      <c r="N333" s="55"/>
      <c r="O333" s="58">
        <v>0</v>
      </c>
      <c r="P333" s="57"/>
      <c r="Q333" s="57"/>
      <c r="R333" s="57"/>
      <c r="S333" s="46"/>
      <c r="T333" s="74"/>
      <c r="U333" s="74"/>
      <c r="V333" s="74"/>
      <c r="W333" s="74"/>
      <c r="X333" s="74"/>
      <c r="Y333" s="74"/>
    </row>
    <row r="334" spans="1:25" s="54" customFormat="1" ht="30" customHeight="1">
      <c r="A334" s="85" t="s">
        <v>74</v>
      </c>
      <c r="B334" s="86" t="s">
        <v>698</v>
      </c>
      <c r="C334" s="87"/>
      <c r="D334" s="88"/>
      <c r="E334" s="88"/>
      <c r="F334" s="88"/>
      <c r="G334" s="88"/>
      <c r="H334" s="88"/>
      <c r="I334" s="88"/>
      <c r="J334" s="88"/>
      <c r="K334" s="88"/>
      <c r="L334" s="88"/>
      <c r="M334" s="88"/>
      <c r="N334" s="88"/>
      <c r="O334" s="89"/>
      <c r="P334" s="90"/>
      <c r="Q334" s="90"/>
      <c r="R334" s="90"/>
      <c r="S334" s="90"/>
      <c r="T334" s="90"/>
      <c r="U334" s="90"/>
      <c r="V334" s="90"/>
      <c r="W334" s="90"/>
      <c r="X334" s="90"/>
      <c r="Y334" s="90"/>
    </row>
    <row r="335" spans="1:25" s="28" customFormat="1" ht="30" customHeight="1" outlineLevel="1">
      <c r="A335" s="61" t="s">
        <v>101</v>
      </c>
      <c r="B335" s="62" t="s">
        <v>102</v>
      </c>
      <c r="C335" s="63" t="s">
        <v>125</v>
      </c>
      <c r="D335" s="36"/>
      <c r="E335" s="36"/>
      <c r="F335" s="36"/>
      <c r="G335" s="38"/>
      <c r="H335" s="38"/>
      <c r="I335" s="38"/>
      <c r="J335" s="38"/>
      <c r="K335" s="42"/>
      <c r="L335" s="42"/>
      <c r="M335" s="42">
        <f t="shared" si="63"/>
        <v>0</v>
      </c>
      <c r="N335" s="36" t="s">
        <v>0</v>
      </c>
      <c r="O335" s="36">
        <v>0.78658970890808744</v>
      </c>
      <c r="P335" s="83">
        <f>D335*O335</f>
        <v>0</v>
      </c>
      <c r="Q335" s="83">
        <f>E335*O335</f>
        <v>0</v>
      </c>
      <c r="R335" s="73">
        <f>F335*O335</f>
        <v>0</v>
      </c>
      <c r="S335" s="73">
        <f>G335*O335</f>
        <v>0</v>
      </c>
      <c r="T335" s="73">
        <f>H335*O335</f>
        <v>0</v>
      </c>
      <c r="U335" s="73">
        <f>I335*O335</f>
        <v>0</v>
      </c>
      <c r="V335" s="73">
        <f>J335*O335</f>
        <v>0</v>
      </c>
      <c r="W335" s="73">
        <f t="shared" si="62"/>
        <v>0</v>
      </c>
      <c r="X335" s="73">
        <f t="shared" si="64"/>
        <v>0</v>
      </c>
      <c r="Y335" s="73">
        <f t="shared" si="65"/>
        <v>0</v>
      </c>
    </row>
    <row r="336" spans="1:25" s="28" customFormat="1" ht="30" customHeight="1" outlineLevel="1">
      <c r="A336" s="61" t="s">
        <v>693</v>
      </c>
      <c r="B336" s="62" t="s">
        <v>694</v>
      </c>
      <c r="C336" s="63" t="s">
        <v>125</v>
      </c>
      <c r="D336" s="36"/>
      <c r="E336" s="36"/>
      <c r="F336" s="36"/>
      <c r="G336" s="38"/>
      <c r="H336" s="38"/>
      <c r="I336" s="38"/>
      <c r="J336" s="38"/>
      <c r="K336" s="42"/>
      <c r="L336" s="42"/>
      <c r="M336" s="42">
        <f t="shared" si="63"/>
        <v>0</v>
      </c>
      <c r="N336" s="36" t="s">
        <v>0</v>
      </c>
      <c r="O336" s="53">
        <v>0.44682018967560005</v>
      </c>
      <c r="P336" s="83">
        <f>D336*O336</f>
        <v>0</v>
      </c>
      <c r="Q336" s="83">
        <f>E336*O336</f>
        <v>0</v>
      </c>
      <c r="R336" s="73">
        <f>F336*O336</f>
        <v>0</v>
      </c>
      <c r="S336" s="73">
        <f>G336*O336</f>
        <v>0</v>
      </c>
      <c r="T336" s="73">
        <f>H336*O336</f>
        <v>0</v>
      </c>
      <c r="U336" s="73">
        <f>I336*O336</f>
        <v>0</v>
      </c>
      <c r="V336" s="73">
        <f>J336*O336</f>
        <v>0</v>
      </c>
      <c r="W336" s="73">
        <f t="shared" si="62"/>
        <v>0</v>
      </c>
      <c r="X336" s="73">
        <f t="shared" si="64"/>
        <v>0</v>
      </c>
      <c r="Y336" s="73">
        <f t="shared" si="65"/>
        <v>0</v>
      </c>
    </row>
    <row r="337" spans="1:25" s="28" customFormat="1" ht="30" customHeight="1" outlineLevel="1">
      <c r="A337" s="91" t="s">
        <v>699</v>
      </c>
      <c r="B337" s="92" t="s">
        <v>700</v>
      </c>
      <c r="C337" s="93" t="s">
        <v>125</v>
      </c>
      <c r="D337" s="36"/>
      <c r="E337" s="36"/>
      <c r="F337" s="36"/>
      <c r="G337" s="38"/>
      <c r="H337" s="38"/>
      <c r="I337" s="38"/>
      <c r="J337" s="38"/>
      <c r="K337" s="42"/>
      <c r="L337" s="42"/>
      <c r="M337" s="42">
        <f t="shared" si="63"/>
        <v>0</v>
      </c>
      <c r="N337" s="36" t="s">
        <v>0</v>
      </c>
      <c r="O337" s="53">
        <v>1.0239629346732502</v>
      </c>
      <c r="P337" s="83">
        <f>D337*O337</f>
        <v>0</v>
      </c>
      <c r="Q337" s="83">
        <f>E337*O337</f>
        <v>0</v>
      </c>
      <c r="R337" s="73">
        <f>F337*O337</f>
        <v>0</v>
      </c>
      <c r="S337" s="73">
        <f>G337*O337</f>
        <v>0</v>
      </c>
      <c r="T337" s="73">
        <f>H337*O337</f>
        <v>0</v>
      </c>
      <c r="U337" s="73">
        <f>I337*O337</f>
        <v>0</v>
      </c>
      <c r="V337" s="73">
        <f>J337*O337</f>
        <v>0</v>
      </c>
      <c r="W337" s="73">
        <f t="shared" si="62"/>
        <v>0</v>
      </c>
      <c r="X337" s="73">
        <f t="shared" si="64"/>
        <v>0</v>
      </c>
      <c r="Y337" s="73">
        <f t="shared" si="65"/>
        <v>0</v>
      </c>
    </row>
    <row r="338" spans="1:25" s="28" customFormat="1" ht="30" customHeight="1" outlineLevel="1">
      <c r="A338" s="39"/>
      <c r="B338" s="39"/>
      <c r="C338" s="39"/>
      <c r="D338" s="39"/>
      <c r="E338" s="39"/>
      <c r="F338" s="39"/>
      <c r="G338" s="39"/>
      <c r="H338" s="39"/>
      <c r="I338" s="39"/>
      <c r="J338" s="39"/>
      <c r="K338" s="39"/>
      <c r="L338" s="39"/>
      <c r="M338" s="39"/>
      <c r="N338" s="39"/>
      <c r="O338" s="68">
        <v>0</v>
      </c>
      <c r="P338" s="69"/>
      <c r="Q338" s="68"/>
      <c r="R338" s="68"/>
      <c r="S338" s="70">
        <f>G338*O338</f>
        <v>0</v>
      </c>
      <c r="T338" s="76">
        <f>H338*O338</f>
        <v>0</v>
      </c>
      <c r="U338" s="76"/>
      <c r="W338" s="76">
        <f t="shared" si="62"/>
        <v>0</v>
      </c>
      <c r="X338" s="53" t="s">
        <v>64</v>
      </c>
      <c r="Y338" s="71">
        <f>SUM(Y335:Y337)</f>
        <v>0</v>
      </c>
    </row>
    <row r="339" spans="1:25" s="28" customFormat="1" ht="30" customHeight="1" outlineLevel="1">
      <c r="A339" s="39"/>
      <c r="B339" s="39"/>
      <c r="C339" s="39"/>
      <c r="D339" s="55"/>
      <c r="E339" s="55"/>
      <c r="F339" s="55"/>
      <c r="G339" s="55"/>
      <c r="H339" s="43"/>
      <c r="I339" s="43"/>
      <c r="J339" s="43"/>
      <c r="K339" s="43"/>
      <c r="L339" s="43"/>
      <c r="M339" s="43"/>
      <c r="N339" s="55"/>
      <c r="O339" s="58">
        <v>0</v>
      </c>
      <c r="P339" s="57"/>
      <c r="Q339" s="57"/>
      <c r="R339" s="57"/>
      <c r="S339" s="46"/>
      <c r="T339" s="74"/>
      <c r="U339" s="74"/>
      <c r="V339" s="74"/>
      <c r="W339" s="74"/>
      <c r="X339" s="74"/>
      <c r="Y339" s="74"/>
    </row>
    <row r="340" spans="1:25" s="54" customFormat="1" ht="30" customHeight="1">
      <c r="A340" s="85" t="s">
        <v>75</v>
      </c>
      <c r="B340" s="86" t="s">
        <v>701</v>
      </c>
      <c r="C340" s="87"/>
      <c r="D340" s="88"/>
      <c r="E340" s="88"/>
      <c r="F340" s="88"/>
      <c r="G340" s="88"/>
      <c r="H340" s="88"/>
      <c r="I340" s="88"/>
      <c r="J340" s="88"/>
      <c r="K340" s="88"/>
      <c r="L340" s="88"/>
      <c r="M340" s="88"/>
      <c r="N340" s="88"/>
      <c r="O340" s="89">
        <v>0</v>
      </c>
      <c r="P340" s="90"/>
      <c r="Q340" s="90"/>
      <c r="R340" s="90">
        <f>F340*O340</f>
        <v>0</v>
      </c>
      <c r="S340" s="90">
        <f t="shared" ref="S340:S345" si="66">G340*O340</f>
        <v>0</v>
      </c>
      <c r="T340" s="90"/>
      <c r="U340" s="90"/>
      <c r="V340" s="90"/>
      <c r="W340" s="90"/>
      <c r="X340" s="90"/>
      <c r="Y340" s="90"/>
    </row>
    <row r="341" spans="1:25" s="28" customFormat="1" ht="30" customHeight="1" outlineLevel="1">
      <c r="A341" s="61" t="s">
        <v>101</v>
      </c>
      <c r="B341" s="62" t="s">
        <v>102</v>
      </c>
      <c r="C341" s="63" t="s">
        <v>125</v>
      </c>
      <c r="D341" s="36"/>
      <c r="E341" s="36"/>
      <c r="F341" s="36"/>
      <c r="G341" s="38"/>
      <c r="H341" s="38"/>
      <c r="I341" s="38"/>
      <c r="J341" s="38"/>
      <c r="K341" s="42"/>
      <c r="L341" s="42"/>
      <c r="M341" s="42">
        <f t="shared" si="63"/>
        <v>0</v>
      </c>
      <c r="N341" s="36" t="s">
        <v>0</v>
      </c>
      <c r="O341" s="53">
        <v>0.78658970890808744</v>
      </c>
      <c r="P341" s="83">
        <f>D341*O341</f>
        <v>0</v>
      </c>
      <c r="Q341" s="83">
        <f>E341*O341</f>
        <v>0</v>
      </c>
      <c r="R341" s="73">
        <f>F341*O341</f>
        <v>0</v>
      </c>
      <c r="S341" s="73">
        <f t="shared" si="66"/>
        <v>0</v>
      </c>
      <c r="T341" s="73">
        <f>H341*O341</f>
        <v>0</v>
      </c>
      <c r="U341" s="73">
        <f>I341*O341</f>
        <v>0</v>
      </c>
      <c r="V341" s="73">
        <f>J341*O341</f>
        <v>0</v>
      </c>
      <c r="W341" s="73">
        <f t="shared" si="62"/>
        <v>0</v>
      </c>
      <c r="X341" s="73">
        <f t="shared" si="64"/>
        <v>0</v>
      </c>
      <c r="Y341" s="73">
        <f t="shared" si="65"/>
        <v>0</v>
      </c>
    </row>
    <row r="342" spans="1:25" s="28" customFormat="1" ht="30" customHeight="1" outlineLevel="1">
      <c r="A342" s="61" t="s">
        <v>693</v>
      </c>
      <c r="B342" s="62" t="s">
        <v>694</v>
      </c>
      <c r="C342" s="63" t="s">
        <v>125</v>
      </c>
      <c r="D342" s="36"/>
      <c r="E342" s="36"/>
      <c r="F342" s="36"/>
      <c r="G342" s="38"/>
      <c r="H342" s="38"/>
      <c r="I342" s="38"/>
      <c r="J342" s="38"/>
      <c r="K342" s="42"/>
      <c r="L342" s="42"/>
      <c r="M342" s="42">
        <f t="shared" si="63"/>
        <v>0</v>
      </c>
      <c r="N342" s="36" t="s">
        <v>0</v>
      </c>
      <c r="O342" s="53">
        <v>0.44682018967560005</v>
      </c>
      <c r="P342" s="83">
        <f>D342*O342</f>
        <v>0</v>
      </c>
      <c r="Q342" s="83">
        <f>E342*O342</f>
        <v>0</v>
      </c>
      <c r="R342" s="73">
        <f>F342*O342</f>
        <v>0</v>
      </c>
      <c r="S342" s="73">
        <f t="shared" si="66"/>
        <v>0</v>
      </c>
      <c r="T342" s="73">
        <f>H342*O342</f>
        <v>0</v>
      </c>
      <c r="U342" s="73">
        <f>I342*O342</f>
        <v>0</v>
      </c>
      <c r="V342" s="73">
        <f>J342*O342</f>
        <v>0</v>
      </c>
      <c r="W342" s="73">
        <f t="shared" si="62"/>
        <v>0</v>
      </c>
      <c r="X342" s="73">
        <f t="shared" si="64"/>
        <v>0</v>
      </c>
      <c r="Y342" s="73">
        <f t="shared" si="65"/>
        <v>0</v>
      </c>
    </row>
    <row r="343" spans="1:25" s="28" customFormat="1" ht="30" customHeight="1" outlineLevel="1">
      <c r="A343" s="61" t="s">
        <v>702</v>
      </c>
      <c r="B343" s="62" t="s">
        <v>703</v>
      </c>
      <c r="C343" s="63" t="s">
        <v>125</v>
      </c>
      <c r="D343" s="36"/>
      <c r="E343" s="36"/>
      <c r="F343" s="36"/>
      <c r="G343" s="38"/>
      <c r="H343" s="38"/>
      <c r="I343" s="38"/>
      <c r="J343" s="38"/>
      <c r="K343" s="42"/>
      <c r="L343" s="42"/>
      <c r="M343" s="42">
        <f t="shared" si="63"/>
        <v>0</v>
      </c>
      <c r="N343" s="38" t="s">
        <v>0</v>
      </c>
      <c r="O343" s="53">
        <v>0.56317961407028749</v>
      </c>
      <c r="P343" s="83">
        <f>D343*O343</f>
        <v>0</v>
      </c>
      <c r="Q343" s="83">
        <f>E343*O343</f>
        <v>0</v>
      </c>
      <c r="R343" s="73">
        <f>F343*O343</f>
        <v>0</v>
      </c>
      <c r="S343" s="73">
        <f t="shared" si="66"/>
        <v>0</v>
      </c>
      <c r="T343" s="73">
        <f>H343*O343</f>
        <v>0</v>
      </c>
      <c r="U343" s="73">
        <f>I343*O343</f>
        <v>0</v>
      </c>
      <c r="V343" s="73">
        <f>J343*O343</f>
        <v>0</v>
      </c>
      <c r="W343" s="73">
        <f t="shared" si="62"/>
        <v>0</v>
      </c>
      <c r="X343" s="73">
        <f t="shared" si="64"/>
        <v>0</v>
      </c>
      <c r="Y343" s="73">
        <f t="shared" si="65"/>
        <v>0</v>
      </c>
    </row>
    <row r="344" spans="1:25" s="28" customFormat="1" ht="30" customHeight="1" outlineLevel="1">
      <c r="A344" s="91" t="s">
        <v>704</v>
      </c>
      <c r="B344" s="92" t="s">
        <v>705</v>
      </c>
      <c r="C344" s="93" t="s">
        <v>125</v>
      </c>
      <c r="D344" s="36"/>
      <c r="E344" s="36"/>
      <c r="F344" s="36"/>
      <c r="G344" s="38"/>
      <c r="H344" s="38"/>
      <c r="I344" s="38"/>
      <c r="J344" s="38"/>
      <c r="K344" s="42"/>
      <c r="L344" s="42"/>
      <c r="M344" s="42">
        <f t="shared" si="63"/>
        <v>0</v>
      </c>
      <c r="N344" s="36" t="s">
        <v>0</v>
      </c>
      <c r="O344" s="53">
        <v>0.5166358443124125</v>
      </c>
      <c r="P344" s="83">
        <f>D344*O344</f>
        <v>0</v>
      </c>
      <c r="Q344" s="83">
        <f>E344*O344</f>
        <v>0</v>
      </c>
      <c r="R344" s="73">
        <f>F344*O344</f>
        <v>0</v>
      </c>
      <c r="S344" s="73">
        <f t="shared" si="66"/>
        <v>0</v>
      </c>
      <c r="T344" s="73">
        <f>H344*O344</f>
        <v>0</v>
      </c>
      <c r="U344" s="73">
        <f>I344*O344</f>
        <v>0</v>
      </c>
      <c r="V344" s="73">
        <f>J344*O344</f>
        <v>0</v>
      </c>
      <c r="W344" s="73">
        <f t="shared" si="62"/>
        <v>0</v>
      </c>
      <c r="X344" s="73">
        <f t="shared" si="64"/>
        <v>0</v>
      </c>
      <c r="Y344" s="73">
        <f t="shared" si="65"/>
        <v>0</v>
      </c>
    </row>
    <row r="345" spans="1:25" s="28" customFormat="1" ht="30" customHeight="1" outlineLevel="1">
      <c r="A345" s="39"/>
      <c r="B345" s="39"/>
      <c r="C345" s="39"/>
      <c r="D345" s="39"/>
      <c r="E345" s="39"/>
      <c r="F345" s="39"/>
      <c r="G345" s="39"/>
      <c r="H345" s="39"/>
      <c r="I345" s="39"/>
      <c r="J345" s="39"/>
      <c r="K345" s="39"/>
      <c r="L345" s="39"/>
      <c r="M345" s="39"/>
      <c r="N345" s="39"/>
      <c r="O345" s="68">
        <v>0</v>
      </c>
      <c r="P345" s="69"/>
      <c r="Q345" s="68"/>
      <c r="R345" s="68"/>
      <c r="S345" s="70">
        <f t="shared" si="66"/>
        <v>0</v>
      </c>
      <c r="T345" s="76">
        <f>H345*O345</f>
        <v>0</v>
      </c>
      <c r="U345" s="76"/>
      <c r="W345" s="76">
        <f t="shared" si="62"/>
        <v>0</v>
      </c>
      <c r="X345" s="53" t="s">
        <v>64</v>
      </c>
      <c r="Y345" s="71">
        <f>SUM(Y341:Y344)</f>
        <v>0</v>
      </c>
    </row>
    <row r="346" spans="1:25" s="28" customFormat="1" ht="30" customHeight="1" outlineLevel="1">
      <c r="A346" s="39"/>
      <c r="B346" s="39"/>
      <c r="C346" s="39"/>
      <c r="D346" s="55"/>
      <c r="E346" s="55"/>
      <c r="F346" s="55"/>
      <c r="G346" s="55"/>
      <c r="H346" s="43"/>
      <c r="I346" s="43"/>
      <c r="J346" s="43"/>
      <c r="K346" s="43"/>
      <c r="L346" s="43"/>
      <c r="M346" s="43"/>
      <c r="N346" s="55"/>
      <c r="O346" s="58">
        <v>0</v>
      </c>
      <c r="P346" s="57"/>
      <c r="Q346" s="57"/>
      <c r="R346" s="57"/>
      <c r="S346" s="46"/>
      <c r="T346" s="74"/>
      <c r="U346" s="74"/>
      <c r="V346" s="74"/>
      <c r="W346" s="74"/>
      <c r="X346" s="74"/>
      <c r="Y346" s="74"/>
    </row>
    <row r="347" spans="1:25" s="54" customFormat="1" ht="30" customHeight="1">
      <c r="A347" s="85" t="s">
        <v>76</v>
      </c>
      <c r="B347" s="86" t="s">
        <v>706</v>
      </c>
      <c r="C347" s="87"/>
      <c r="D347" s="88"/>
      <c r="E347" s="88"/>
      <c r="F347" s="88"/>
      <c r="G347" s="88"/>
      <c r="H347" s="88"/>
      <c r="I347" s="88"/>
      <c r="J347" s="88"/>
      <c r="K347" s="88"/>
      <c r="L347" s="88"/>
      <c r="M347" s="88"/>
      <c r="N347" s="88"/>
      <c r="O347" s="89">
        <v>0</v>
      </c>
      <c r="P347" s="90"/>
      <c r="Q347" s="90"/>
      <c r="R347" s="90">
        <f>F347*O347</f>
        <v>0</v>
      </c>
      <c r="S347" s="90">
        <f>G347*O347</f>
        <v>0</v>
      </c>
      <c r="T347" s="90">
        <f>H347*O347</f>
        <v>0</v>
      </c>
      <c r="U347" s="90"/>
      <c r="V347" s="90"/>
      <c r="W347" s="90"/>
      <c r="X347" s="90"/>
      <c r="Y347" s="90"/>
    </row>
    <row r="348" spans="1:25" s="28" customFormat="1" ht="30" customHeight="1" outlineLevel="1">
      <c r="A348" s="61" t="s">
        <v>707</v>
      </c>
      <c r="B348" s="62" t="s">
        <v>148</v>
      </c>
      <c r="C348" s="63" t="s">
        <v>125</v>
      </c>
      <c r="D348" s="36"/>
      <c r="E348" s="36"/>
      <c r="F348" s="36"/>
      <c r="G348" s="38"/>
      <c r="H348" s="38"/>
      <c r="I348" s="38"/>
      <c r="J348" s="38"/>
      <c r="K348" s="42"/>
      <c r="L348" s="42"/>
      <c r="M348" s="42">
        <f t="shared" si="63"/>
        <v>0</v>
      </c>
      <c r="N348" s="36" t="s">
        <v>0</v>
      </c>
      <c r="O348" s="53">
        <v>0.53990772919134999</v>
      </c>
      <c r="P348" s="83">
        <f>D348*O348</f>
        <v>0</v>
      </c>
      <c r="Q348" s="83">
        <f>E348*O348</f>
        <v>0</v>
      </c>
      <c r="R348" s="73">
        <f>F348*O348</f>
        <v>0</v>
      </c>
      <c r="S348" s="73">
        <f>G348*O348</f>
        <v>0</v>
      </c>
      <c r="T348" s="73">
        <f>H348*O348</f>
        <v>0</v>
      </c>
      <c r="U348" s="73">
        <f>I348*O348</f>
        <v>0</v>
      </c>
      <c r="V348" s="73">
        <f>J348*O348</f>
        <v>0</v>
      </c>
      <c r="W348" s="73">
        <f t="shared" si="62"/>
        <v>0</v>
      </c>
      <c r="X348" s="73">
        <f t="shared" si="64"/>
        <v>0</v>
      </c>
      <c r="Y348" s="73">
        <f t="shared" si="65"/>
        <v>0</v>
      </c>
    </row>
    <row r="349" spans="1:25" s="28" customFormat="1" ht="30" customHeight="1" outlineLevel="1">
      <c r="A349" s="91" t="s">
        <v>708</v>
      </c>
      <c r="B349" s="92" t="s">
        <v>709</v>
      </c>
      <c r="C349" s="93" t="s">
        <v>125</v>
      </c>
      <c r="D349" s="36"/>
      <c r="E349" s="36"/>
      <c r="F349" s="36"/>
      <c r="G349" s="38"/>
      <c r="H349" s="38"/>
      <c r="I349" s="38"/>
      <c r="J349" s="38"/>
      <c r="K349" s="42"/>
      <c r="L349" s="42"/>
      <c r="M349" s="42">
        <f t="shared" si="63"/>
        <v>0</v>
      </c>
      <c r="N349" s="36" t="s">
        <v>0</v>
      </c>
      <c r="O349" s="53">
        <v>0.54456210616713752</v>
      </c>
      <c r="P349" s="83">
        <f>D349*O349</f>
        <v>0</v>
      </c>
      <c r="Q349" s="83">
        <f>E349*O349</f>
        <v>0</v>
      </c>
      <c r="R349" s="73">
        <f>F349*O349</f>
        <v>0</v>
      </c>
      <c r="S349" s="73">
        <f>G349*O349</f>
        <v>0</v>
      </c>
      <c r="T349" s="73">
        <f>H349*O349</f>
        <v>0</v>
      </c>
      <c r="U349" s="73">
        <f>I349*O349</f>
        <v>0</v>
      </c>
      <c r="V349" s="73">
        <f>J349*O349</f>
        <v>0</v>
      </c>
      <c r="W349" s="73">
        <f t="shared" si="62"/>
        <v>0</v>
      </c>
      <c r="X349" s="73">
        <f t="shared" si="64"/>
        <v>0</v>
      </c>
      <c r="Y349" s="73">
        <f t="shared" si="65"/>
        <v>0</v>
      </c>
    </row>
    <row r="350" spans="1:25" s="28" customFormat="1" ht="30" customHeight="1" outlineLevel="1">
      <c r="A350" s="39"/>
      <c r="B350" s="39"/>
      <c r="C350" s="39"/>
      <c r="D350" s="39"/>
      <c r="E350" s="39"/>
      <c r="F350" s="39"/>
      <c r="G350" s="39"/>
      <c r="H350" s="39"/>
      <c r="I350" s="39"/>
      <c r="J350" s="39"/>
      <c r="K350" s="39"/>
      <c r="L350" s="39"/>
      <c r="M350" s="39"/>
      <c r="N350" s="39"/>
      <c r="O350" s="68">
        <v>0</v>
      </c>
      <c r="P350" s="69"/>
      <c r="Q350" s="68"/>
      <c r="R350" s="68"/>
      <c r="S350" s="70">
        <f>G350*O350</f>
        <v>0</v>
      </c>
      <c r="T350" s="76">
        <f>H350*O350</f>
        <v>0</v>
      </c>
      <c r="U350" s="76"/>
      <c r="W350" s="76">
        <f t="shared" si="62"/>
        <v>0</v>
      </c>
      <c r="X350" s="53" t="s">
        <v>64</v>
      </c>
      <c r="Y350" s="71">
        <f>SUM(Y348:Y349)</f>
        <v>0</v>
      </c>
    </row>
    <row r="351" spans="1:25" s="28" customFormat="1" ht="30" customHeight="1" outlineLevel="1">
      <c r="A351" s="39"/>
      <c r="B351" s="39"/>
      <c r="C351" s="39"/>
      <c r="D351" s="55"/>
      <c r="E351" s="55"/>
      <c r="F351" s="55"/>
      <c r="G351" s="55"/>
      <c r="H351" s="43"/>
      <c r="I351" s="43"/>
      <c r="J351" s="43"/>
      <c r="K351" s="43"/>
      <c r="L351" s="43"/>
      <c r="M351" s="43"/>
      <c r="N351" s="55"/>
      <c r="O351" s="58">
        <v>0</v>
      </c>
      <c r="P351" s="57"/>
      <c r="Q351" s="57"/>
      <c r="R351" s="57"/>
      <c r="S351" s="46"/>
      <c r="T351" s="74"/>
      <c r="U351" s="74"/>
      <c r="V351" s="74"/>
      <c r="W351" s="74"/>
      <c r="X351" s="74"/>
      <c r="Y351" s="74"/>
    </row>
    <row r="352" spans="1:25" s="54" customFormat="1" ht="30" customHeight="1">
      <c r="A352" s="85" t="s">
        <v>77</v>
      </c>
      <c r="B352" s="86" t="s">
        <v>710</v>
      </c>
      <c r="C352" s="87"/>
      <c r="D352" s="88"/>
      <c r="E352" s="88"/>
      <c r="F352" s="88"/>
      <c r="G352" s="88"/>
      <c r="H352" s="88"/>
      <c r="I352" s="88"/>
      <c r="J352" s="88"/>
      <c r="K352" s="88"/>
      <c r="L352" s="88"/>
      <c r="M352" s="88"/>
      <c r="N352" s="88"/>
      <c r="O352" s="89">
        <v>0</v>
      </c>
      <c r="P352" s="90">
        <f>D352*O352</f>
        <v>0</v>
      </c>
      <c r="Q352" s="90">
        <f>E352*O352</f>
        <v>0</v>
      </c>
      <c r="R352" s="90">
        <f>F352*O352</f>
        <v>0</v>
      </c>
      <c r="S352" s="90">
        <f>G352*O352</f>
        <v>0</v>
      </c>
      <c r="T352" s="90">
        <f>H352*O352</f>
        <v>0</v>
      </c>
      <c r="U352" s="90"/>
      <c r="V352" s="90"/>
      <c r="W352" s="90"/>
      <c r="X352" s="90"/>
      <c r="Y352" s="90"/>
    </row>
    <row r="353" spans="1:25" s="28" customFormat="1" ht="30" customHeight="1" outlineLevel="1">
      <c r="A353" s="61" t="s">
        <v>711</v>
      </c>
      <c r="B353" s="62" t="s">
        <v>712</v>
      </c>
      <c r="C353" s="63" t="s">
        <v>125</v>
      </c>
      <c r="D353" s="36"/>
      <c r="E353" s="36"/>
      <c r="F353" s="36"/>
      <c r="G353" s="38"/>
      <c r="H353" s="38"/>
      <c r="I353" s="38"/>
      <c r="J353" s="38"/>
      <c r="K353" s="42"/>
      <c r="L353" s="42"/>
      <c r="M353" s="42">
        <f t="shared" si="63"/>
        <v>0</v>
      </c>
      <c r="N353" s="36" t="s">
        <v>0</v>
      </c>
      <c r="O353" s="53">
        <v>0.69815654636812496</v>
      </c>
      <c r="P353" s="83">
        <f>D353*O353</f>
        <v>0</v>
      </c>
      <c r="Q353" s="83">
        <f>E353*O353</f>
        <v>0</v>
      </c>
      <c r="R353" s="73">
        <f>F353*O353</f>
        <v>0</v>
      </c>
      <c r="S353" s="73">
        <f>G353*O353</f>
        <v>0</v>
      </c>
      <c r="T353" s="73">
        <f>H353*O353</f>
        <v>0</v>
      </c>
      <c r="U353" s="73">
        <f>I353*O353</f>
        <v>0</v>
      </c>
      <c r="V353" s="73">
        <f>J353*O353</f>
        <v>0</v>
      </c>
      <c r="W353" s="73">
        <f t="shared" si="62"/>
        <v>0</v>
      </c>
      <c r="X353" s="73">
        <f t="shared" si="64"/>
        <v>0</v>
      </c>
      <c r="Y353" s="73">
        <f t="shared" si="65"/>
        <v>0</v>
      </c>
    </row>
    <row r="354" spans="1:25" s="28" customFormat="1" ht="30" customHeight="1" outlineLevel="1">
      <c r="A354" s="39"/>
      <c r="B354" s="39"/>
      <c r="C354" s="39"/>
      <c r="D354" s="39"/>
      <c r="E354" s="39"/>
      <c r="F354" s="39"/>
      <c r="G354" s="39"/>
      <c r="H354" s="39"/>
      <c r="I354" s="39"/>
      <c r="J354" s="39"/>
      <c r="K354" s="39"/>
      <c r="L354" s="39"/>
      <c r="M354" s="39"/>
      <c r="N354" s="39"/>
      <c r="O354" s="68">
        <v>0</v>
      </c>
      <c r="P354" s="69"/>
      <c r="Q354" s="68"/>
      <c r="R354" s="68"/>
      <c r="S354" s="70">
        <f>G354*O354</f>
        <v>0</v>
      </c>
      <c r="T354" s="76">
        <f>H354*O354</f>
        <v>0</v>
      </c>
      <c r="U354" s="76"/>
      <c r="W354" s="76">
        <f t="shared" si="62"/>
        <v>0</v>
      </c>
      <c r="X354" s="53" t="s">
        <v>64</v>
      </c>
      <c r="Y354" s="71">
        <f>SUM(Y353)</f>
        <v>0</v>
      </c>
    </row>
    <row r="355" spans="1:25" s="28" customFormat="1" ht="30" customHeight="1" outlineLevel="1">
      <c r="A355" s="39"/>
      <c r="B355" s="39"/>
      <c r="C355" s="39"/>
      <c r="D355" s="55"/>
      <c r="E355" s="55"/>
      <c r="F355" s="55"/>
      <c r="G355" s="55"/>
      <c r="H355" s="43"/>
      <c r="I355" s="43"/>
      <c r="J355" s="43"/>
      <c r="K355" s="43"/>
      <c r="L355" s="43"/>
      <c r="M355" s="43"/>
      <c r="N355" s="55"/>
      <c r="O355" s="58">
        <v>0</v>
      </c>
      <c r="P355" s="57"/>
      <c r="Q355" s="57"/>
      <c r="R355" s="57"/>
      <c r="S355" s="46"/>
      <c r="T355" s="74"/>
      <c r="U355" s="74"/>
      <c r="V355" s="74"/>
      <c r="W355" s="74"/>
      <c r="X355" s="74"/>
      <c r="Y355" s="74"/>
    </row>
    <row r="356" spans="1:25" s="54" customFormat="1" ht="30" customHeight="1">
      <c r="A356" s="85" t="s">
        <v>78</v>
      </c>
      <c r="B356" s="86" t="s">
        <v>713</v>
      </c>
      <c r="C356" s="87"/>
      <c r="D356" s="88"/>
      <c r="E356" s="88"/>
      <c r="F356" s="88"/>
      <c r="G356" s="88"/>
      <c r="H356" s="88"/>
      <c r="I356" s="88"/>
      <c r="J356" s="88"/>
      <c r="K356" s="88"/>
      <c r="L356" s="88"/>
      <c r="M356" s="88"/>
      <c r="N356" s="88"/>
      <c r="O356" s="89">
        <v>0</v>
      </c>
      <c r="P356" s="90"/>
      <c r="Q356" s="90"/>
      <c r="R356" s="90"/>
      <c r="S356" s="90">
        <f>G356*O356</f>
        <v>0</v>
      </c>
      <c r="T356" s="90"/>
      <c r="U356" s="90"/>
      <c r="V356" s="90"/>
      <c r="W356" s="90"/>
      <c r="X356" s="90"/>
      <c r="Y356" s="90"/>
    </row>
    <row r="357" spans="1:25" s="28" customFormat="1" ht="30" customHeight="1" outlineLevel="1">
      <c r="A357" s="91" t="s">
        <v>714</v>
      </c>
      <c r="B357" s="92" t="s">
        <v>715</v>
      </c>
      <c r="C357" s="93" t="s">
        <v>42</v>
      </c>
      <c r="D357" s="36"/>
      <c r="E357" s="36"/>
      <c r="F357" s="36"/>
      <c r="G357" s="38"/>
      <c r="H357" s="38"/>
      <c r="I357" s="38"/>
      <c r="J357" s="38"/>
      <c r="K357" s="42"/>
      <c r="L357" s="42"/>
      <c r="M357" s="42">
        <f t="shared" si="63"/>
        <v>0</v>
      </c>
      <c r="N357" s="36" t="s">
        <v>0</v>
      </c>
      <c r="O357" s="53">
        <v>0.67953903846497499</v>
      </c>
      <c r="P357" s="83">
        <f>D357*O357</f>
        <v>0</v>
      </c>
      <c r="Q357" s="83">
        <f>E357*O357</f>
        <v>0</v>
      </c>
      <c r="R357" s="73">
        <f>F357*O357</f>
        <v>0</v>
      </c>
      <c r="S357" s="73">
        <f>G357*O357</f>
        <v>0</v>
      </c>
      <c r="T357" s="73">
        <f>H357*O357</f>
        <v>0</v>
      </c>
      <c r="U357" s="73">
        <f>I357*O357</f>
        <v>0</v>
      </c>
      <c r="V357" s="73">
        <f>J357*O357</f>
        <v>0</v>
      </c>
      <c r="W357" s="73">
        <f t="shared" si="62"/>
        <v>0</v>
      </c>
      <c r="X357" s="73">
        <f t="shared" si="64"/>
        <v>0</v>
      </c>
      <c r="Y357" s="73">
        <f t="shared" si="65"/>
        <v>0</v>
      </c>
    </row>
    <row r="358" spans="1:25" s="28" customFormat="1" ht="30" customHeight="1" outlineLevel="1">
      <c r="A358" s="39"/>
      <c r="B358" s="39"/>
      <c r="C358" s="39"/>
      <c r="D358" s="39"/>
      <c r="E358" s="39"/>
      <c r="F358" s="39"/>
      <c r="G358" s="39"/>
      <c r="H358" s="39"/>
      <c r="I358" s="39"/>
      <c r="J358" s="39"/>
      <c r="K358" s="39"/>
      <c r="L358" s="39"/>
      <c r="M358" s="39"/>
      <c r="N358" s="39"/>
      <c r="O358" s="68">
        <v>0</v>
      </c>
      <c r="P358" s="69"/>
      <c r="Q358" s="68"/>
      <c r="R358" s="68"/>
      <c r="S358" s="70">
        <f>G358*O358</f>
        <v>0</v>
      </c>
      <c r="T358" s="76">
        <f>H358*O358</f>
        <v>0</v>
      </c>
      <c r="U358" s="76"/>
      <c r="W358" s="76">
        <f t="shared" si="62"/>
        <v>0</v>
      </c>
      <c r="X358" s="53" t="s">
        <v>64</v>
      </c>
      <c r="Y358" s="71">
        <f>SUM(Y357)</f>
        <v>0</v>
      </c>
    </row>
    <row r="359" spans="1:25" s="28" customFormat="1" ht="30" customHeight="1" outlineLevel="1">
      <c r="A359" s="39"/>
      <c r="B359" s="39"/>
      <c r="C359" s="39"/>
      <c r="D359" s="55"/>
      <c r="E359" s="55"/>
      <c r="F359" s="55"/>
      <c r="G359" s="55"/>
      <c r="H359" s="43"/>
      <c r="I359" s="43"/>
      <c r="J359" s="43"/>
      <c r="K359" s="43"/>
      <c r="L359" s="43"/>
      <c r="M359" s="43"/>
      <c r="N359" s="55"/>
      <c r="O359" s="58">
        <v>0</v>
      </c>
      <c r="P359" s="57"/>
      <c r="Q359" s="57"/>
      <c r="R359" s="57"/>
      <c r="S359" s="46"/>
      <c r="T359" s="74"/>
      <c r="U359" s="74"/>
      <c r="V359" s="74"/>
      <c r="W359" s="74"/>
      <c r="X359" s="74"/>
      <c r="Y359" s="74"/>
    </row>
    <row r="360" spans="1:25" s="54" customFormat="1" ht="30" customHeight="1">
      <c r="A360" s="85" t="s">
        <v>79</v>
      </c>
      <c r="B360" s="86" t="s">
        <v>716</v>
      </c>
      <c r="C360" s="87"/>
      <c r="D360" s="88"/>
      <c r="E360" s="88"/>
      <c r="F360" s="88"/>
      <c r="G360" s="88"/>
      <c r="H360" s="88"/>
      <c r="I360" s="88"/>
      <c r="J360" s="88"/>
      <c r="K360" s="88"/>
      <c r="L360" s="88"/>
      <c r="M360" s="88"/>
      <c r="N360" s="88"/>
      <c r="O360" s="89">
        <v>0</v>
      </c>
      <c r="P360" s="90">
        <f t="shared" ref="P360:P367" si="67">D360*O360</f>
        <v>0</v>
      </c>
      <c r="Q360" s="90">
        <f t="shared" ref="Q360:Q367" si="68">E360*O360</f>
        <v>0</v>
      </c>
      <c r="R360" s="90">
        <f t="shared" ref="R360:R367" si="69">F360*O360</f>
        <v>0</v>
      </c>
      <c r="S360" s="90">
        <f t="shared" ref="S360:S368" si="70">G360*O360</f>
        <v>0</v>
      </c>
      <c r="T360" s="90"/>
      <c r="U360" s="90"/>
      <c r="V360" s="90"/>
      <c r="W360" s="90"/>
      <c r="X360" s="90"/>
      <c r="Y360" s="90"/>
    </row>
    <row r="361" spans="1:25" s="28" customFormat="1" ht="30" customHeight="1" outlineLevel="1">
      <c r="A361" s="91" t="s">
        <v>717</v>
      </c>
      <c r="B361" s="92" t="s">
        <v>718</v>
      </c>
      <c r="C361" s="93" t="s">
        <v>45</v>
      </c>
      <c r="D361" s="36"/>
      <c r="E361" s="36"/>
      <c r="F361" s="36"/>
      <c r="G361" s="38"/>
      <c r="H361" s="38"/>
      <c r="I361" s="38"/>
      <c r="J361" s="38"/>
      <c r="K361" s="42"/>
      <c r="L361" s="42"/>
      <c r="M361" s="42">
        <f t="shared" si="63"/>
        <v>0</v>
      </c>
      <c r="N361" s="36" t="s">
        <v>0</v>
      </c>
      <c r="O361" s="53">
        <v>4.5799069441749003</v>
      </c>
      <c r="P361" s="83">
        <f t="shared" si="67"/>
        <v>0</v>
      </c>
      <c r="Q361" s="83">
        <f t="shared" si="68"/>
        <v>0</v>
      </c>
      <c r="R361" s="73">
        <f t="shared" si="69"/>
        <v>0</v>
      </c>
      <c r="S361" s="73">
        <f t="shared" si="70"/>
        <v>0</v>
      </c>
      <c r="T361" s="73">
        <f t="shared" ref="T361:T368" si="71">H361*O361</f>
        <v>0</v>
      </c>
      <c r="U361" s="73"/>
      <c r="V361" s="73"/>
      <c r="W361" s="73">
        <f t="shared" si="62"/>
        <v>0</v>
      </c>
      <c r="X361" s="73">
        <f t="shared" si="64"/>
        <v>0</v>
      </c>
      <c r="Y361" s="73">
        <f t="shared" si="65"/>
        <v>0</v>
      </c>
    </row>
    <row r="362" spans="1:25" s="28" customFormat="1" ht="30" customHeight="1" outlineLevel="1">
      <c r="A362" s="91" t="s">
        <v>719</v>
      </c>
      <c r="B362" s="92" t="s">
        <v>720</v>
      </c>
      <c r="C362" s="93" t="s">
        <v>45</v>
      </c>
      <c r="D362" s="36"/>
      <c r="E362" s="36"/>
      <c r="F362" s="36"/>
      <c r="G362" s="38"/>
      <c r="H362" s="38"/>
      <c r="I362" s="38"/>
      <c r="J362" s="38"/>
      <c r="K362" s="42"/>
      <c r="L362" s="42"/>
      <c r="M362" s="42">
        <f t="shared" si="63"/>
        <v>0</v>
      </c>
      <c r="N362" s="36" t="s">
        <v>0</v>
      </c>
      <c r="O362" s="53">
        <v>5.6969574183639002</v>
      </c>
      <c r="P362" s="83">
        <f t="shared" si="67"/>
        <v>0</v>
      </c>
      <c r="Q362" s="83">
        <f t="shared" si="68"/>
        <v>0</v>
      </c>
      <c r="R362" s="73">
        <f t="shared" si="69"/>
        <v>0</v>
      </c>
      <c r="S362" s="73">
        <f t="shared" si="70"/>
        <v>0</v>
      </c>
      <c r="T362" s="73">
        <f t="shared" si="71"/>
        <v>0</v>
      </c>
      <c r="U362" s="73">
        <f t="shared" ref="U362:U367" si="72">I362*O362</f>
        <v>0</v>
      </c>
      <c r="V362" s="73">
        <f t="shared" ref="V362:V367" si="73">J362*O362</f>
        <v>0</v>
      </c>
      <c r="W362" s="73">
        <f t="shared" si="62"/>
        <v>0</v>
      </c>
      <c r="X362" s="73">
        <f t="shared" si="64"/>
        <v>0</v>
      </c>
      <c r="Y362" s="73">
        <f t="shared" si="65"/>
        <v>0</v>
      </c>
    </row>
    <row r="363" spans="1:25" s="28" customFormat="1" ht="30" customHeight="1" outlineLevel="1">
      <c r="A363" s="91" t="s">
        <v>721</v>
      </c>
      <c r="B363" s="92" t="s">
        <v>722</v>
      </c>
      <c r="C363" s="93" t="s">
        <v>45</v>
      </c>
      <c r="D363" s="36"/>
      <c r="E363" s="36"/>
      <c r="F363" s="36"/>
      <c r="G363" s="38"/>
      <c r="H363" s="38"/>
      <c r="I363" s="38"/>
      <c r="J363" s="38"/>
      <c r="K363" s="42"/>
      <c r="L363" s="42"/>
      <c r="M363" s="42">
        <f t="shared" si="63"/>
        <v>0</v>
      </c>
      <c r="N363" s="36" t="s">
        <v>0</v>
      </c>
      <c r="O363" s="53">
        <v>9.6624866017348499</v>
      </c>
      <c r="P363" s="83">
        <f t="shared" si="67"/>
        <v>0</v>
      </c>
      <c r="Q363" s="83">
        <f t="shared" si="68"/>
        <v>0</v>
      </c>
      <c r="R363" s="73">
        <f t="shared" si="69"/>
        <v>0</v>
      </c>
      <c r="S363" s="73">
        <f t="shared" si="70"/>
        <v>0</v>
      </c>
      <c r="T363" s="73">
        <f t="shared" si="71"/>
        <v>0</v>
      </c>
      <c r="U363" s="73">
        <f t="shared" si="72"/>
        <v>0</v>
      </c>
      <c r="V363" s="73">
        <f t="shared" si="73"/>
        <v>0</v>
      </c>
      <c r="W363" s="73">
        <f t="shared" si="62"/>
        <v>0</v>
      </c>
      <c r="X363" s="73">
        <f t="shared" si="64"/>
        <v>0</v>
      </c>
      <c r="Y363" s="73">
        <f t="shared" si="65"/>
        <v>0</v>
      </c>
    </row>
    <row r="364" spans="1:25" s="28" customFormat="1" ht="30" customHeight="1" outlineLevel="1">
      <c r="A364" s="91" t="s">
        <v>723</v>
      </c>
      <c r="B364" s="92" t="s">
        <v>724</v>
      </c>
      <c r="C364" s="93" t="s">
        <v>45</v>
      </c>
      <c r="D364" s="36"/>
      <c r="E364" s="36"/>
      <c r="F364" s="36"/>
      <c r="G364" s="38"/>
      <c r="H364" s="38"/>
      <c r="I364" s="38"/>
      <c r="J364" s="38"/>
      <c r="K364" s="42"/>
      <c r="L364" s="42"/>
      <c r="M364" s="42">
        <f t="shared" si="63"/>
        <v>0</v>
      </c>
      <c r="N364" s="36" t="s">
        <v>0</v>
      </c>
      <c r="O364" s="53">
        <v>13.963130927362499</v>
      </c>
      <c r="P364" s="83">
        <f t="shared" si="67"/>
        <v>0</v>
      </c>
      <c r="Q364" s="83">
        <f t="shared" si="68"/>
        <v>0</v>
      </c>
      <c r="R364" s="73">
        <f t="shared" si="69"/>
        <v>0</v>
      </c>
      <c r="S364" s="73">
        <f t="shared" si="70"/>
        <v>0</v>
      </c>
      <c r="T364" s="73">
        <f t="shared" si="71"/>
        <v>0</v>
      </c>
      <c r="U364" s="73">
        <f t="shared" si="72"/>
        <v>0</v>
      </c>
      <c r="V364" s="73">
        <f t="shared" si="73"/>
        <v>0</v>
      </c>
      <c r="W364" s="73">
        <f t="shared" si="62"/>
        <v>0</v>
      </c>
      <c r="X364" s="73">
        <f t="shared" si="64"/>
        <v>0</v>
      </c>
      <c r="Y364" s="73">
        <f t="shared" si="65"/>
        <v>0</v>
      </c>
    </row>
    <row r="365" spans="1:25" s="28" customFormat="1" ht="30" customHeight="1" outlineLevel="1">
      <c r="A365" s="91" t="s">
        <v>725</v>
      </c>
      <c r="B365" s="92" t="s">
        <v>726</v>
      </c>
      <c r="C365" s="93" t="s">
        <v>45</v>
      </c>
      <c r="D365" s="36"/>
      <c r="E365" s="36"/>
      <c r="F365" s="36"/>
      <c r="G365" s="38"/>
      <c r="H365" s="38"/>
      <c r="I365" s="38"/>
      <c r="J365" s="38"/>
      <c r="K365" s="42"/>
      <c r="L365" s="42"/>
      <c r="M365" s="42">
        <f t="shared" si="63"/>
        <v>0</v>
      </c>
      <c r="N365" s="36" t="s">
        <v>0</v>
      </c>
      <c r="O365" s="53">
        <v>32.952988988575498</v>
      </c>
      <c r="P365" s="83">
        <f t="shared" si="67"/>
        <v>0</v>
      </c>
      <c r="Q365" s="83">
        <f t="shared" si="68"/>
        <v>0</v>
      </c>
      <c r="R365" s="73">
        <f t="shared" si="69"/>
        <v>0</v>
      </c>
      <c r="S365" s="73">
        <f t="shared" si="70"/>
        <v>0</v>
      </c>
      <c r="T365" s="73">
        <f t="shared" si="71"/>
        <v>0</v>
      </c>
      <c r="U365" s="73">
        <f t="shared" si="72"/>
        <v>0</v>
      </c>
      <c r="V365" s="73">
        <f t="shared" si="73"/>
        <v>0</v>
      </c>
      <c r="W365" s="73">
        <f t="shared" si="62"/>
        <v>0</v>
      </c>
      <c r="X365" s="73">
        <f t="shared" si="64"/>
        <v>0</v>
      </c>
      <c r="Y365" s="73">
        <f t="shared" si="65"/>
        <v>0</v>
      </c>
    </row>
    <row r="366" spans="1:25" s="28" customFormat="1" ht="30" customHeight="1" outlineLevel="1">
      <c r="A366" s="91" t="s">
        <v>727</v>
      </c>
      <c r="B366" s="92" t="s">
        <v>728</v>
      </c>
      <c r="C366" s="93" t="s">
        <v>45</v>
      </c>
      <c r="D366" s="36"/>
      <c r="E366" s="36"/>
      <c r="F366" s="36"/>
      <c r="G366" s="38"/>
      <c r="H366" s="38"/>
      <c r="I366" s="38"/>
      <c r="J366" s="38"/>
      <c r="K366" s="42"/>
      <c r="L366" s="42"/>
      <c r="M366" s="42">
        <f t="shared" si="63"/>
        <v>0</v>
      </c>
      <c r="N366" s="36" t="s">
        <v>0</v>
      </c>
      <c r="O366" s="53">
        <v>83.778785564174996</v>
      </c>
      <c r="P366" s="83">
        <f t="shared" si="67"/>
        <v>0</v>
      </c>
      <c r="Q366" s="83">
        <f t="shared" si="68"/>
        <v>0</v>
      </c>
      <c r="R366" s="73">
        <f t="shared" si="69"/>
        <v>0</v>
      </c>
      <c r="S366" s="73">
        <f t="shared" si="70"/>
        <v>0</v>
      </c>
      <c r="T366" s="73">
        <f t="shared" si="71"/>
        <v>0</v>
      </c>
      <c r="U366" s="73">
        <f t="shared" si="72"/>
        <v>0</v>
      </c>
      <c r="V366" s="73">
        <f t="shared" si="73"/>
        <v>0</v>
      </c>
      <c r="W366" s="73">
        <f t="shared" si="62"/>
        <v>0</v>
      </c>
      <c r="X366" s="73">
        <f t="shared" si="64"/>
        <v>0</v>
      </c>
      <c r="Y366" s="73">
        <f t="shared" si="65"/>
        <v>0</v>
      </c>
    </row>
    <row r="367" spans="1:25" s="28" customFormat="1" ht="30" customHeight="1" outlineLevel="1">
      <c r="A367" s="91" t="s">
        <v>729</v>
      </c>
      <c r="B367" s="92" t="s">
        <v>730</v>
      </c>
      <c r="C367" s="93" t="s">
        <v>45</v>
      </c>
      <c r="D367" s="36"/>
      <c r="E367" s="36"/>
      <c r="F367" s="36"/>
      <c r="G367" s="38"/>
      <c r="H367" s="38"/>
      <c r="I367" s="38"/>
      <c r="J367" s="38"/>
      <c r="K367" s="42"/>
      <c r="L367" s="42"/>
      <c r="M367" s="42">
        <f t="shared" si="63"/>
        <v>0</v>
      </c>
      <c r="N367" s="36" t="s">
        <v>0</v>
      </c>
      <c r="O367" s="53">
        <v>142.81490312506364</v>
      </c>
      <c r="P367" s="83">
        <f t="shared" si="67"/>
        <v>0</v>
      </c>
      <c r="Q367" s="83">
        <f t="shared" si="68"/>
        <v>0</v>
      </c>
      <c r="R367" s="73">
        <f t="shared" si="69"/>
        <v>0</v>
      </c>
      <c r="S367" s="73">
        <f t="shared" si="70"/>
        <v>0</v>
      </c>
      <c r="T367" s="73">
        <f t="shared" si="71"/>
        <v>0</v>
      </c>
      <c r="U367" s="73">
        <f t="shared" si="72"/>
        <v>0</v>
      </c>
      <c r="V367" s="73">
        <f t="shared" si="73"/>
        <v>0</v>
      </c>
      <c r="W367" s="73">
        <f t="shared" si="62"/>
        <v>0</v>
      </c>
      <c r="X367" s="73">
        <f t="shared" si="64"/>
        <v>0</v>
      </c>
      <c r="Y367" s="73">
        <f t="shared" si="65"/>
        <v>0</v>
      </c>
    </row>
    <row r="368" spans="1:25" s="28" customFormat="1" ht="30" customHeight="1" outlineLevel="1">
      <c r="A368" s="39"/>
      <c r="B368" s="39"/>
      <c r="C368" s="39"/>
      <c r="D368" s="39"/>
      <c r="E368" s="39"/>
      <c r="F368" s="39"/>
      <c r="G368" s="39"/>
      <c r="H368" s="39"/>
      <c r="I368" s="39"/>
      <c r="J368" s="39"/>
      <c r="K368" s="39"/>
      <c r="L368" s="39"/>
      <c r="M368" s="39"/>
      <c r="N368" s="39"/>
      <c r="O368" s="68">
        <v>0</v>
      </c>
      <c r="P368" s="69"/>
      <c r="Q368" s="68"/>
      <c r="R368" s="68"/>
      <c r="S368" s="70">
        <f t="shared" si="70"/>
        <v>0</v>
      </c>
      <c r="T368" s="76">
        <f t="shared" si="71"/>
        <v>0</v>
      </c>
      <c r="U368" s="76"/>
      <c r="W368" s="76">
        <f t="shared" si="62"/>
        <v>0</v>
      </c>
      <c r="X368" s="53" t="s">
        <v>64</v>
      </c>
      <c r="Y368" s="71">
        <f>SUM(Y361:Y367)</f>
        <v>0</v>
      </c>
    </row>
    <row r="369" spans="1:25" s="28" customFormat="1" ht="30" customHeight="1" outlineLevel="1">
      <c r="A369" s="39"/>
      <c r="B369" s="39"/>
      <c r="C369" s="39"/>
      <c r="D369" s="55"/>
      <c r="E369" s="55"/>
      <c r="F369" s="55"/>
      <c r="G369" s="55"/>
      <c r="H369" s="43"/>
      <c r="I369" s="43"/>
      <c r="J369" s="43"/>
      <c r="K369" s="43"/>
      <c r="L369" s="43"/>
      <c r="M369" s="43"/>
      <c r="N369" s="55"/>
      <c r="O369" s="58">
        <v>0</v>
      </c>
      <c r="P369" s="57"/>
      <c r="Q369" s="57"/>
      <c r="R369" s="57"/>
      <c r="S369" s="46"/>
      <c r="T369" s="74"/>
      <c r="U369" s="74"/>
      <c r="V369" s="74"/>
      <c r="W369" s="74"/>
      <c r="X369" s="74"/>
      <c r="Y369" s="74"/>
    </row>
    <row r="370" spans="1:25" s="54" customFormat="1" ht="30" customHeight="1">
      <c r="A370" s="85" t="s">
        <v>80</v>
      </c>
      <c r="B370" s="86" t="s">
        <v>765</v>
      </c>
      <c r="C370" s="87"/>
      <c r="D370" s="88"/>
      <c r="E370" s="88"/>
      <c r="F370" s="88"/>
      <c r="G370" s="88"/>
      <c r="H370" s="88"/>
      <c r="I370" s="88"/>
      <c r="J370" s="88"/>
      <c r="K370" s="88"/>
      <c r="L370" s="88"/>
      <c r="M370" s="88"/>
      <c r="N370" s="88"/>
      <c r="O370" s="89">
        <v>0</v>
      </c>
      <c r="P370" s="90"/>
      <c r="Q370" s="90"/>
      <c r="R370" s="90">
        <f t="shared" ref="R370:R387" si="74">F370*O370</f>
        <v>0</v>
      </c>
      <c r="S370" s="90">
        <f t="shared" ref="S370:S388" si="75">G370*O370</f>
        <v>0</v>
      </c>
      <c r="T370" s="90"/>
      <c r="U370" s="90"/>
      <c r="V370" s="90"/>
      <c r="W370" s="90"/>
      <c r="X370" s="90"/>
      <c r="Y370" s="90"/>
    </row>
    <row r="371" spans="1:25" s="28" customFormat="1" ht="30" customHeight="1" outlineLevel="1">
      <c r="A371" s="61" t="s">
        <v>731</v>
      </c>
      <c r="B371" s="62" t="s">
        <v>732</v>
      </c>
      <c r="C371" s="63" t="s">
        <v>45</v>
      </c>
      <c r="D371" s="36"/>
      <c r="E371" s="36"/>
      <c r="F371" s="36"/>
      <c r="G371" s="38"/>
      <c r="H371" s="38"/>
      <c r="I371" s="38"/>
      <c r="J371" s="38"/>
      <c r="K371" s="42"/>
      <c r="L371" s="42"/>
      <c r="M371" s="42">
        <f t="shared" si="63"/>
        <v>0</v>
      </c>
      <c r="N371" s="36" t="s">
        <v>0</v>
      </c>
      <c r="O371" s="53">
        <v>68.140078925528996</v>
      </c>
      <c r="P371" s="83">
        <f t="shared" ref="P371:P387" si="76">D371*O371</f>
        <v>0</v>
      </c>
      <c r="Q371" s="83">
        <f t="shared" ref="Q371:Q387" si="77">E371*O371</f>
        <v>0</v>
      </c>
      <c r="R371" s="73">
        <f t="shared" si="74"/>
        <v>0</v>
      </c>
      <c r="S371" s="73">
        <f t="shared" si="75"/>
        <v>0</v>
      </c>
      <c r="T371" s="73">
        <f t="shared" ref="T371:T388" si="78">H371*O371</f>
        <v>0</v>
      </c>
      <c r="U371" s="73">
        <f t="shared" ref="U371:U387" si="79">I371*O371</f>
        <v>0</v>
      </c>
      <c r="V371" s="73">
        <f t="shared" ref="V371:V387" si="80">J371*O371</f>
        <v>0</v>
      </c>
      <c r="W371" s="73">
        <f t="shared" si="62"/>
        <v>0</v>
      </c>
      <c r="X371" s="73">
        <f t="shared" si="64"/>
        <v>0</v>
      </c>
      <c r="Y371" s="73">
        <f t="shared" si="65"/>
        <v>0</v>
      </c>
    </row>
    <row r="372" spans="1:25" s="28" customFormat="1" ht="30" customHeight="1" outlineLevel="1">
      <c r="A372" s="61" t="s">
        <v>733</v>
      </c>
      <c r="B372" s="62" t="s">
        <v>734</v>
      </c>
      <c r="C372" s="63" t="s">
        <v>45</v>
      </c>
      <c r="D372" s="36"/>
      <c r="E372" s="36"/>
      <c r="F372" s="36"/>
      <c r="G372" s="38"/>
      <c r="H372" s="38"/>
      <c r="I372" s="38"/>
      <c r="J372" s="38"/>
      <c r="K372" s="42"/>
      <c r="L372" s="42"/>
      <c r="M372" s="42">
        <f t="shared" si="63"/>
        <v>0</v>
      </c>
      <c r="N372" s="36" t="s">
        <v>0</v>
      </c>
      <c r="O372" s="53">
        <v>44.277088170666488</v>
      </c>
      <c r="P372" s="83">
        <f t="shared" si="76"/>
        <v>0</v>
      </c>
      <c r="Q372" s="83">
        <f t="shared" si="77"/>
        <v>0</v>
      </c>
      <c r="R372" s="73">
        <f t="shared" si="74"/>
        <v>0</v>
      </c>
      <c r="S372" s="73">
        <f t="shared" si="75"/>
        <v>0</v>
      </c>
      <c r="T372" s="73">
        <f t="shared" si="78"/>
        <v>0</v>
      </c>
      <c r="U372" s="73">
        <f t="shared" si="79"/>
        <v>0</v>
      </c>
      <c r="V372" s="73">
        <f t="shared" si="80"/>
        <v>0</v>
      </c>
      <c r="W372" s="73">
        <f t="shared" si="62"/>
        <v>0</v>
      </c>
      <c r="X372" s="73">
        <f t="shared" si="64"/>
        <v>0</v>
      </c>
      <c r="Y372" s="73">
        <f t="shared" si="65"/>
        <v>0</v>
      </c>
    </row>
    <row r="373" spans="1:25" s="28" customFormat="1" ht="30" customHeight="1" outlineLevel="1">
      <c r="A373" s="61" t="s">
        <v>735</v>
      </c>
      <c r="B373" s="62" t="s">
        <v>736</v>
      </c>
      <c r="C373" s="63" t="s">
        <v>45</v>
      </c>
      <c r="D373" s="36"/>
      <c r="E373" s="36"/>
      <c r="F373" s="36"/>
      <c r="G373" s="38"/>
      <c r="H373" s="38"/>
      <c r="I373" s="38"/>
      <c r="J373" s="38"/>
      <c r="K373" s="42"/>
      <c r="L373" s="42"/>
      <c r="M373" s="42">
        <f t="shared" si="63"/>
        <v>0</v>
      </c>
      <c r="N373" s="36" t="s">
        <v>0</v>
      </c>
      <c r="O373" s="53">
        <v>23.867645131838302</v>
      </c>
      <c r="P373" s="83">
        <f t="shared" si="76"/>
        <v>0</v>
      </c>
      <c r="Q373" s="83">
        <f t="shared" si="77"/>
        <v>0</v>
      </c>
      <c r="R373" s="73">
        <f t="shared" si="74"/>
        <v>0</v>
      </c>
      <c r="S373" s="73">
        <f t="shared" si="75"/>
        <v>0</v>
      </c>
      <c r="T373" s="73">
        <f t="shared" si="78"/>
        <v>0</v>
      </c>
      <c r="U373" s="73">
        <f t="shared" si="79"/>
        <v>0</v>
      </c>
      <c r="V373" s="73">
        <f t="shared" si="80"/>
        <v>0</v>
      </c>
      <c r="W373" s="73">
        <f t="shared" si="62"/>
        <v>0</v>
      </c>
      <c r="X373" s="73">
        <f t="shared" si="64"/>
        <v>0</v>
      </c>
      <c r="Y373" s="73">
        <f t="shared" si="65"/>
        <v>0</v>
      </c>
    </row>
    <row r="374" spans="1:25" s="28" customFormat="1" ht="30" customHeight="1" outlineLevel="1">
      <c r="A374" s="61" t="s">
        <v>737</v>
      </c>
      <c r="B374" s="62" t="s">
        <v>738</v>
      </c>
      <c r="C374" s="63" t="s">
        <v>45</v>
      </c>
      <c r="D374" s="36"/>
      <c r="E374" s="36"/>
      <c r="F374" s="36"/>
      <c r="G374" s="38"/>
      <c r="H374" s="38"/>
      <c r="I374" s="38"/>
      <c r="J374" s="38"/>
      <c r="K374" s="42"/>
      <c r="L374" s="42"/>
      <c r="M374" s="42">
        <f t="shared" si="63"/>
        <v>0</v>
      </c>
      <c r="N374" s="36" t="s">
        <v>0</v>
      </c>
      <c r="O374" s="53">
        <v>0</v>
      </c>
      <c r="P374" s="83">
        <f t="shared" si="76"/>
        <v>0</v>
      </c>
      <c r="Q374" s="83">
        <f t="shared" si="77"/>
        <v>0</v>
      </c>
      <c r="R374" s="73">
        <f t="shared" si="74"/>
        <v>0</v>
      </c>
      <c r="S374" s="73">
        <f t="shared" si="75"/>
        <v>0</v>
      </c>
      <c r="T374" s="73">
        <f t="shared" si="78"/>
        <v>0</v>
      </c>
      <c r="U374" s="73">
        <f t="shared" si="79"/>
        <v>0</v>
      </c>
      <c r="V374" s="73">
        <f t="shared" si="80"/>
        <v>0</v>
      </c>
      <c r="W374" s="73">
        <f t="shared" si="62"/>
        <v>0</v>
      </c>
      <c r="X374" s="73">
        <f t="shared" si="64"/>
        <v>0</v>
      </c>
      <c r="Y374" s="73">
        <f t="shared" si="65"/>
        <v>0</v>
      </c>
    </row>
    <row r="375" spans="1:25" s="28" customFormat="1" ht="30" customHeight="1" outlineLevel="1">
      <c r="A375" s="61" t="s">
        <v>739</v>
      </c>
      <c r="B375" s="62" t="s">
        <v>740</v>
      </c>
      <c r="C375" s="63" t="s">
        <v>45</v>
      </c>
      <c r="D375" s="36"/>
      <c r="E375" s="36"/>
      <c r="F375" s="36"/>
      <c r="G375" s="38"/>
      <c r="H375" s="38"/>
      <c r="I375" s="38"/>
      <c r="J375" s="38"/>
      <c r="K375" s="42"/>
      <c r="L375" s="42"/>
      <c r="M375" s="42">
        <f t="shared" si="63"/>
        <v>0</v>
      </c>
      <c r="N375" s="36" t="s">
        <v>0</v>
      </c>
      <c r="O375" s="53">
        <v>23.597691267242627</v>
      </c>
      <c r="P375" s="83">
        <f t="shared" si="76"/>
        <v>0</v>
      </c>
      <c r="Q375" s="83">
        <f t="shared" si="77"/>
        <v>0</v>
      </c>
      <c r="R375" s="73">
        <f t="shared" si="74"/>
        <v>0</v>
      </c>
      <c r="S375" s="73">
        <f t="shared" si="75"/>
        <v>0</v>
      </c>
      <c r="T375" s="73">
        <f t="shared" si="78"/>
        <v>0</v>
      </c>
      <c r="U375" s="73">
        <f t="shared" si="79"/>
        <v>0</v>
      </c>
      <c r="V375" s="73">
        <f t="shared" si="80"/>
        <v>0</v>
      </c>
      <c r="W375" s="73">
        <f t="shared" si="62"/>
        <v>0</v>
      </c>
      <c r="X375" s="73">
        <f t="shared" si="64"/>
        <v>0</v>
      </c>
      <c r="Y375" s="73">
        <f t="shared" si="65"/>
        <v>0</v>
      </c>
    </row>
    <row r="376" spans="1:25" s="28" customFormat="1" ht="30" customHeight="1" outlineLevel="1">
      <c r="A376" s="61" t="s">
        <v>741</v>
      </c>
      <c r="B376" s="62" t="s">
        <v>742</v>
      </c>
      <c r="C376" s="63" t="s">
        <v>45</v>
      </c>
      <c r="D376" s="36"/>
      <c r="E376" s="36"/>
      <c r="F376" s="36"/>
      <c r="G376" s="38"/>
      <c r="H376" s="38"/>
      <c r="I376" s="38"/>
      <c r="J376" s="38"/>
      <c r="K376" s="42"/>
      <c r="L376" s="42"/>
      <c r="M376" s="42">
        <f t="shared" si="63"/>
        <v>0</v>
      </c>
      <c r="N376" s="36" t="s">
        <v>0</v>
      </c>
      <c r="O376" s="53">
        <v>33.087965920873337</v>
      </c>
      <c r="P376" s="83">
        <f t="shared" si="76"/>
        <v>0</v>
      </c>
      <c r="Q376" s="83">
        <f t="shared" si="77"/>
        <v>0</v>
      </c>
      <c r="R376" s="73">
        <f t="shared" si="74"/>
        <v>0</v>
      </c>
      <c r="S376" s="73">
        <f t="shared" si="75"/>
        <v>0</v>
      </c>
      <c r="T376" s="73">
        <f t="shared" si="78"/>
        <v>0</v>
      </c>
      <c r="U376" s="73">
        <f t="shared" si="79"/>
        <v>0</v>
      </c>
      <c r="V376" s="73">
        <f t="shared" si="80"/>
        <v>0</v>
      </c>
      <c r="W376" s="73">
        <f t="shared" si="62"/>
        <v>0</v>
      </c>
      <c r="X376" s="73">
        <f t="shared" si="64"/>
        <v>0</v>
      </c>
      <c r="Y376" s="73">
        <f t="shared" si="65"/>
        <v>0</v>
      </c>
    </row>
    <row r="377" spans="1:25" s="28" customFormat="1" ht="30" customHeight="1" outlineLevel="1">
      <c r="A377" s="61" t="s">
        <v>743</v>
      </c>
      <c r="B377" s="62" t="s">
        <v>744</v>
      </c>
      <c r="C377" s="63" t="s">
        <v>45</v>
      </c>
      <c r="D377" s="36"/>
      <c r="E377" s="36"/>
      <c r="F377" s="36"/>
      <c r="G377" s="38"/>
      <c r="H377" s="38"/>
      <c r="I377" s="38"/>
      <c r="J377" s="38"/>
      <c r="K377" s="42"/>
      <c r="L377" s="42"/>
      <c r="M377" s="42">
        <f t="shared" si="63"/>
        <v>0</v>
      </c>
      <c r="N377" s="36" t="s">
        <v>0</v>
      </c>
      <c r="O377" s="53">
        <v>31.48220586422665</v>
      </c>
      <c r="P377" s="83">
        <f t="shared" si="76"/>
        <v>0</v>
      </c>
      <c r="Q377" s="83">
        <f t="shared" si="77"/>
        <v>0</v>
      </c>
      <c r="R377" s="73">
        <f t="shared" si="74"/>
        <v>0</v>
      </c>
      <c r="S377" s="73">
        <f t="shared" si="75"/>
        <v>0</v>
      </c>
      <c r="T377" s="73">
        <f t="shared" si="78"/>
        <v>0</v>
      </c>
      <c r="U377" s="73">
        <f t="shared" si="79"/>
        <v>0</v>
      </c>
      <c r="V377" s="73">
        <f t="shared" si="80"/>
        <v>0</v>
      </c>
      <c r="W377" s="73">
        <f t="shared" si="62"/>
        <v>0</v>
      </c>
      <c r="X377" s="73">
        <f t="shared" si="64"/>
        <v>0</v>
      </c>
      <c r="Y377" s="73">
        <f t="shared" si="65"/>
        <v>0</v>
      </c>
    </row>
    <row r="378" spans="1:25" s="28" customFormat="1" ht="30" customHeight="1" outlineLevel="1">
      <c r="A378" s="61" t="s">
        <v>745</v>
      </c>
      <c r="B378" s="62" t="s">
        <v>746</v>
      </c>
      <c r="C378" s="63" t="s">
        <v>45</v>
      </c>
      <c r="D378" s="36"/>
      <c r="E378" s="36"/>
      <c r="F378" s="36"/>
      <c r="G378" s="38"/>
      <c r="H378" s="38"/>
      <c r="I378" s="38"/>
      <c r="J378" s="38"/>
      <c r="K378" s="42"/>
      <c r="L378" s="42"/>
      <c r="M378" s="42">
        <f t="shared" si="63"/>
        <v>0</v>
      </c>
      <c r="N378" s="36" t="s">
        <v>0</v>
      </c>
      <c r="O378" s="53">
        <v>32.017459216442205</v>
      </c>
      <c r="P378" s="83">
        <f t="shared" si="76"/>
        <v>0</v>
      </c>
      <c r="Q378" s="83">
        <f t="shared" si="77"/>
        <v>0</v>
      </c>
      <c r="R378" s="73">
        <f t="shared" si="74"/>
        <v>0</v>
      </c>
      <c r="S378" s="73">
        <f t="shared" si="75"/>
        <v>0</v>
      </c>
      <c r="T378" s="73">
        <f t="shared" si="78"/>
        <v>0</v>
      </c>
      <c r="U378" s="73">
        <f t="shared" si="79"/>
        <v>0</v>
      </c>
      <c r="V378" s="73">
        <f t="shared" si="80"/>
        <v>0</v>
      </c>
      <c r="W378" s="73">
        <f t="shared" si="62"/>
        <v>0</v>
      </c>
      <c r="X378" s="73">
        <f t="shared" si="64"/>
        <v>0</v>
      </c>
      <c r="Y378" s="73">
        <f t="shared" si="65"/>
        <v>0</v>
      </c>
    </row>
    <row r="379" spans="1:25" s="28" customFormat="1" ht="30" customHeight="1" outlineLevel="1">
      <c r="A379" s="61" t="s">
        <v>747</v>
      </c>
      <c r="B379" s="62" t="s">
        <v>748</v>
      </c>
      <c r="C379" s="63" t="s">
        <v>45</v>
      </c>
      <c r="D379" s="36"/>
      <c r="E379" s="36"/>
      <c r="F379" s="36"/>
      <c r="G379" s="38"/>
      <c r="H379" s="38"/>
      <c r="I379" s="38"/>
      <c r="J379" s="38"/>
      <c r="K379" s="42"/>
      <c r="L379" s="42"/>
      <c r="M379" s="42">
        <f t="shared" si="63"/>
        <v>0</v>
      </c>
      <c r="N379" s="36" t="s">
        <v>0</v>
      </c>
      <c r="O379" s="53">
        <v>29.918335200362051</v>
      </c>
      <c r="P379" s="83">
        <f t="shared" si="76"/>
        <v>0</v>
      </c>
      <c r="Q379" s="83">
        <f t="shared" si="77"/>
        <v>0</v>
      </c>
      <c r="R379" s="73">
        <f t="shared" si="74"/>
        <v>0</v>
      </c>
      <c r="S379" s="73">
        <f t="shared" si="75"/>
        <v>0</v>
      </c>
      <c r="T379" s="73">
        <f t="shared" si="78"/>
        <v>0</v>
      </c>
      <c r="U379" s="73">
        <f t="shared" si="79"/>
        <v>0</v>
      </c>
      <c r="V379" s="73">
        <f t="shared" si="80"/>
        <v>0</v>
      </c>
      <c r="W379" s="73">
        <f t="shared" si="62"/>
        <v>0</v>
      </c>
      <c r="X379" s="73">
        <f t="shared" si="64"/>
        <v>0</v>
      </c>
      <c r="Y379" s="73">
        <f t="shared" si="65"/>
        <v>0</v>
      </c>
    </row>
    <row r="380" spans="1:25" s="28" customFormat="1" ht="30" customHeight="1" outlineLevel="1">
      <c r="A380" s="61" t="s">
        <v>749</v>
      </c>
      <c r="B380" s="62" t="s">
        <v>750</v>
      </c>
      <c r="C380" s="63" t="s">
        <v>45</v>
      </c>
      <c r="D380" s="36"/>
      <c r="E380" s="36"/>
      <c r="F380" s="36"/>
      <c r="G380" s="38"/>
      <c r="H380" s="38"/>
      <c r="I380" s="38"/>
      <c r="J380" s="38"/>
      <c r="K380" s="42"/>
      <c r="L380" s="42"/>
      <c r="M380" s="42">
        <f t="shared" si="63"/>
        <v>0</v>
      </c>
      <c r="N380" s="36" t="s">
        <v>0</v>
      </c>
      <c r="O380" s="53">
        <v>28.419625814158476</v>
      </c>
      <c r="P380" s="83">
        <f t="shared" si="76"/>
        <v>0</v>
      </c>
      <c r="Q380" s="83">
        <f t="shared" si="77"/>
        <v>0</v>
      </c>
      <c r="R380" s="73">
        <f t="shared" si="74"/>
        <v>0</v>
      </c>
      <c r="S380" s="73">
        <f t="shared" si="75"/>
        <v>0</v>
      </c>
      <c r="T380" s="73">
        <f t="shared" si="78"/>
        <v>0</v>
      </c>
      <c r="U380" s="73">
        <f t="shared" si="79"/>
        <v>0</v>
      </c>
      <c r="V380" s="73">
        <f t="shared" si="80"/>
        <v>0</v>
      </c>
      <c r="W380" s="73">
        <f t="shared" si="62"/>
        <v>0</v>
      </c>
      <c r="X380" s="73">
        <f t="shared" si="64"/>
        <v>0</v>
      </c>
      <c r="Y380" s="73">
        <f t="shared" si="65"/>
        <v>0</v>
      </c>
    </row>
    <row r="381" spans="1:25" s="28" customFormat="1" ht="30" customHeight="1" outlineLevel="1">
      <c r="A381" s="61" t="s">
        <v>751</v>
      </c>
      <c r="B381" s="62" t="s">
        <v>752</v>
      </c>
      <c r="C381" s="63" t="s">
        <v>45</v>
      </c>
      <c r="D381" s="36"/>
      <c r="E381" s="36"/>
      <c r="F381" s="36"/>
      <c r="G381" s="38"/>
      <c r="H381" s="38"/>
      <c r="I381" s="38"/>
      <c r="J381" s="38"/>
      <c r="K381" s="42"/>
      <c r="L381" s="42"/>
      <c r="M381" s="42">
        <f t="shared" si="63"/>
        <v>0</v>
      </c>
      <c r="N381" s="36" t="s">
        <v>0</v>
      </c>
      <c r="O381" s="53">
        <v>34.903172941430462</v>
      </c>
      <c r="P381" s="83">
        <f t="shared" si="76"/>
        <v>0</v>
      </c>
      <c r="Q381" s="83">
        <f t="shared" si="77"/>
        <v>0</v>
      </c>
      <c r="R381" s="73">
        <f t="shared" si="74"/>
        <v>0</v>
      </c>
      <c r="S381" s="73">
        <f t="shared" si="75"/>
        <v>0</v>
      </c>
      <c r="T381" s="73">
        <f t="shared" si="78"/>
        <v>0</v>
      </c>
      <c r="U381" s="73">
        <f t="shared" si="79"/>
        <v>0</v>
      </c>
      <c r="V381" s="73">
        <f t="shared" si="80"/>
        <v>0</v>
      </c>
      <c r="W381" s="73">
        <f t="shared" si="62"/>
        <v>0</v>
      </c>
      <c r="X381" s="73">
        <f t="shared" si="64"/>
        <v>0</v>
      </c>
      <c r="Y381" s="73">
        <f t="shared" si="65"/>
        <v>0</v>
      </c>
    </row>
    <row r="382" spans="1:25" s="28" customFormat="1" ht="30" customHeight="1" outlineLevel="1">
      <c r="A382" s="61" t="s">
        <v>753</v>
      </c>
      <c r="B382" s="62" t="s">
        <v>754</v>
      </c>
      <c r="C382" s="63" t="s">
        <v>45</v>
      </c>
      <c r="D382" s="36"/>
      <c r="E382" s="36"/>
      <c r="F382" s="36"/>
      <c r="G382" s="38"/>
      <c r="H382" s="38"/>
      <c r="I382" s="38"/>
      <c r="J382" s="38"/>
      <c r="K382" s="42"/>
      <c r="L382" s="42"/>
      <c r="M382" s="42">
        <f t="shared" si="63"/>
        <v>0</v>
      </c>
      <c r="N382" s="36" t="s">
        <v>0</v>
      </c>
      <c r="O382" s="53">
        <v>61.693766814063316</v>
      </c>
      <c r="P382" s="83">
        <f t="shared" si="76"/>
        <v>0</v>
      </c>
      <c r="Q382" s="83">
        <f t="shared" si="77"/>
        <v>0</v>
      </c>
      <c r="R382" s="73">
        <f t="shared" si="74"/>
        <v>0</v>
      </c>
      <c r="S382" s="73">
        <f t="shared" si="75"/>
        <v>0</v>
      </c>
      <c r="T382" s="73">
        <f t="shared" si="78"/>
        <v>0</v>
      </c>
      <c r="U382" s="73">
        <f t="shared" si="79"/>
        <v>0</v>
      </c>
      <c r="V382" s="73">
        <f t="shared" si="80"/>
        <v>0</v>
      </c>
      <c r="W382" s="73">
        <f t="shared" si="62"/>
        <v>0</v>
      </c>
      <c r="X382" s="73">
        <f t="shared" si="64"/>
        <v>0</v>
      </c>
      <c r="Y382" s="73">
        <f t="shared" si="65"/>
        <v>0</v>
      </c>
    </row>
    <row r="383" spans="1:25" s="28" customFormat="1" ht="30" customHeight="1" outlineLevel="1">
      <c r="A383" s="61" t="s">
        <v>755</v>
      </c>
      <c r="B383" s="62" t="s">
        <v>756</v>
      </c>
      <c r="C383" s="63" t="s">
        <v>45</v>
      </c>
      <c r="D383" s="36"/>
      <c r="E383" s="36"/>
      <c r="F383" s="36"/>
      <c r="G383" s="38"/>
      <c r="H383" s="38"/>
      <c r="I383" s="38"/>
      <c r="J383" s="38"/>
      <c r="K383" s="42"/>
      <c r="L383" s="42"/>
      <c r="M383" s="42">
        <f t="shared" si="63"/>
        <v>0</v>
      </c>
      <c r="N383" s="36" t="s">
        <v>0</v>
      </c>
      <c r="O383" s="53">
        <v>13.897969649701475</v>
      </c>
      <c r="P383" s="83">
        <f t="shared" si="76"/>
        <v>0</v>
      </c>
      <c r="Q383" s="83">
        <f t="shared" si="77"/>
        <v>0</v>
      </c>
      <c r="R383" s="73">
        <f t="shared" si="74"/>
        <v>0</v>
      </c>
      <c r="S383" s="73">
        <f t="shared" si="75"/>
        <v>0</v>
      </c>
      <c r="T383" s="73">
        <f t="shared" si="78"/>
        <v>0</v>
      </c>
      <c r="U383" s="73">
        <f t="shared" si="79"/>
        <v>0</v>
      </c>
      <c r="V383" s="73">
        <f t="shared" si="80"/>
        <v>0</v>
      </c>
      <c r="W383" s="73">
        <f t="shared" si="62"/>
        <v>0</v>
      </c>
      <c r="X383" s="73">
        <f t="shared" si="64"/>
        <v>0</v>
      </c>
      <c r="Y383" s="73">
        <f t="shared" si="65"/>
        <v>0</v>
      </c>
    </row>
    <row r="384" spans="1:25" s="28" customFormat="1" ht="30" customHeight="1" outlineLevel="1">
      <c r="A384" s="61" t="s">
        <v>757</v>
      </c>
      <c r="B384" s="62" t="s">
        <v>758</v>
      </c>
      <c r="C384" s="63" t="s">
        <v>125</v>
      </c>
      <c r="D384" s="36"/>
      <c r="E384" s="36"/>
      <c r="F384" s="36"/>
      <c r="G384" s="38"/>
      <c r="H384" s="38"/>
      <c r="I384" s="38"/>
      <c r="J384" s="38"/>
      <c r="K384" s="42"/>
      <c r="L384" s="42"/>
      <c r="M384" s="42">
        <f t="shared" si="63"/>
        <v>0</v>
      </c>
      <c r="N384" s="36" t="s">
        <v>0</v>
      </c>
      <c r="O384" s="53">
        <v>0.74470031612600007</v>
      </c>
      <c r="P384" s="83">
        <f t="shared" si="76"/>
        <v>0</v>
      </c>
      <c r="Q384" s="83">
        <f t="shared" si="77"/>
        <v>0</v>
      </c>
      <c r="R384" s="73">
        <f t="shared" si="74"/>
        <v>0</v>
      </c>
      <c r="S384" s="73">
        <f t="shared" si="75"/>
        <v>0</v>
      </c>
      <c r="T384" s="73">
        <f t="shared" si="78"/>
        <v>0</v>
      </c>
      <c r="U384" s="73">
        <f t="shared" si="79"/>
        <v>0</v>
      </c>
      <c r="V384" s="73">
        <f t="shared" si="80"/>
        <v>0</v>
      </c>
      <c r="W384" s="73">
        <f t="shared" si="62"/>
        <v>0</v>
      </c>
      <c r="X384" s="73">
        <f t="shared" si="64"/>
        <v>0</v>
      </c>
      <c r="Y384" s="73">
        <f t="shared" si="65"/>
        <v>0</v>
      </c>
    </row>
    <row r="385" spans="1:25" s="28" customFormat="1" ht="30" customHeight="1" outlineLevel="1">
      <c r="A385" s="61" t="s">
        <v>759</v>
      </c>
      <c r="B385" s="62" t="s">
        <v>760</v>
      </c>
      <c r="C385" s="63" t="s">
        <v>45</v>
      </c>
      <c r="D385" s="36"/>
      <c r="E385" s="36"/>
      <c r="F385" s="36"/>
      <c r="G385" s="38"/>
      <c r="H385" s="38"/>
      <c r="I385" s="38"/>
      <c r="J385" s="38"/>
      <c r="K385" s="42"/>
      <c r="L385" s="42"/>
      <c r="M385" s="42">
        <f t="shared" si="63"/>
        <v>0</v>
      </c>
      <c r="N385" s="36" t="s">
        <v>0</v>
      </c>
      <c r="O385" s="53">
        <v>2117.7415239833126</v>
      </c>
      <c r="P385" s="83">
        <f t="shared" si="76"/>
        <v>0</v>
      </c>
      <c r="Q385" s="83">
        <f t="shared" si="77"/>
        <v>0</v>
      </c>
      <c r="R385" s="73">
        <f t="shared" si="74"/>
        <v>0</v>
      </c>
      <c r="S385" s="73">
        <f t="shared" si="75"/>
        <v>0</v>
      </c>
      <c r="T385" s="73">
        <f t="shared" si="78"/>
        <v>0</v>
      </c>
      <c r="U385" s="73">
        <f t="shared" si="79"/>
        <v>0</v>
      </c>
      <c r="V385" s="73">
        <f t="shared" si="80"/>
        <v>0</v>
      </c>
      <c r="W385" s="73">
        <f t="shared" si="62"/>
        <v>0</v>
      </c>
      <c r="X385" s="73">
        <f t="shared" si="64"/>
        <v>0</v>
      </c>
      <c r="Y385" s="73">
        <f t="shared" si="65"/>
        <v>0</v>
      </c>
    </row>
    <row r="386" spans="1:25" s="28" customFormat="1" ht="30" customHeight="1" outlineLevel="1">
      <c r="A386" s="61" t="s">
        <v>761</v>
      </c>
      <c r="B386" s="62" t="s">
        <v>762</v>
      </c>
      <c r="C386" s="63" t="s">
        <v>45</v>
      </c>
      <c r="D386" s="36"/>
      <c r="E386" s="36"/>
      <c r="F386" s="36"/>
      <c r="G386" s="38"/>
      <c r="H386" s="38"/>
      <c r="I386" s="38"/>
      <c r="J386" s="38"/>
      <c r="K386" s="42"/>
      <c r="L386" s="42"/>
      <c r="M386" s="42">
        <f t="shared" si="63"/>
        <v>0</v>
      </c>
      <c r="N386" s="36" t="s">
        <v>0</v>
      </c>
      <c r="O386" s="53">
        <v>553.87086011871247</v>
      </c>
      <c r="P386" s="83">
        <f t="shared" si="76"/>
        <v>0</v>
      </c>
      <c r="Q386" s="83">
        <f t="shared" si="77"/>
        <v>0</v>
      </c>
      <c r="R386" s="73">
        <f t="shared" si="74"/>
        <v>0</v>
      </c>
      <c r="S386" s="73">
        <f t="shared" si="75"/>
        <v>0</v>
      </c>
      <c r="T386" s="73">
        <f t="shared" si="78"/>
        <v>0</v>
      </c>
      <c r="U386" s="73">
        <f t="shared" si="79"/>
        <v>0</v>
      </c>
      <c r="V386" s="73">
        <f t="shared" si="80"/>
        <v>0</v>
      </c>
      <c r="W386" s="73">
        <f t="shared" si="62"/>
        <v>0</v>
      </c>
      <c r="X386" s="73">
        <f t="shared" si="64"/>
        <v>0</v>
      </c>
      <c r="Y386" s="73">
        <f t="shared" si="65"/>
        <v>0</v>
      </c>
    </row>
    <row r="387" spans="1:25" s="28" customFormat="1" ht="30" customHeight="1" outlineLevel="1">
      <c r="A387" s="91" t="s">
        <v>763</v>
      </c>
      <c r="B387" s="92" t="s">
        <v>764</v>
      </c>
      <c r="C387" s="93" t="s">
        <v>45</v>
      </c>
      <c r="D387" s="36"/>
      <c r="E387" s="36"/>
      <c r="F387" s="36"/>
      <c r="G387" s="38"/>
      <c r="H387" s="38"/>
      <c r="I387" s="38"/>
      <c r="J387" s="38"/>
      <c r="K387" s="42"/>
      <c r="L387" s="42"/>
      <c r="M387" s="42">
        <f t="shared" si="63"/>
        <v>0</v>
      </c>
      <c r="N387" s="36" t="s">
        <v>0</v>
      </c>
      <c r="O387" s="53">
        <v>9308.7539515749995</v>
      </c>
      <c r="P387" s="83">
        <f t="shared" si="76"/>
        <v>0</v>
      </c>
      <c r="Q387" s="83">
        <f t="shared" si="77"/>
        <v>0</v>
      </c>
      <c r="R387" s="73">
        <f t="shared" si="74"/>
        <v>0</v>
      </c>
      <c r="S387" s="73">
        <f t="shared" si="75"/>
        <v>0</v>
      </c>
      <c r="T387" s="73">
        <f t="shared" si="78"/>
        <v>0</v>
      </c>
      <c r="U387" s="73">
        <f t="shared" si="79"/>
        <v>0</v>
      </c>
      <c r="V387" s="73">
        <f t="shared" si="80"/>
        <v>0</v>
      </c>
      <c r="W387" s="73">
        <f t="shared" si="62"/>
        <v>0</v>
      </c>
      <c r="X387" s="73">
        <f t="shared" si="64"/>
        <v>0</v>
      </c>
      <c r="Y387" s="73">
        <f t="shared" si="65"/>
        <v>0</v>
      </c>
    </row>
    <row r="388" spans="1:25" s="28" customFormat="1" ht="30" customHeight="1" outlineLevel="1">
      <c r="A388" s="39"/>
      <c r="B388" s="39"/>
      <c r="C388" s="39"/>
      <c r="D388" s="39"/>
      <c r="E388" s="39"/>
      <c r="F388" s="39"/>
      <c r="G388" s="39"/>
      <c r="H388" s="39"/>
      <c r="I388" s="39"/>
      <c r="J388" s="39"/>
      <c r="K388" s="39"/>
      <c r="L388" s="39"/>
      <c r="M388" s="39"/>
      <c r="N388" s="39"/>
      <c r="O388" s="68">
        <v>0</v>
      </c>
      <c r="P388" s="69"/>
      <c r="Q388" s="68"/>
      <c r="R388" s="68"/>
      <c r="S388" s="70">
        <f t="shared" si="75"/>
        <v>0</v>
      </c>
      <c r="T388" s="76">
        <f t="shared" si="78"/>
        <v>0</v>
      </c>
      <c r="U388" s="76"/>
      <c r="W388" s="76">
        <f t="shared" si="62"/>
        <v>0</v>
      </c>
      <c r="X388" s="53" t="s">
        <v>64</v>
      </c>
      <c r="Y388" s="71">
        <f>SUM(Y371:Y387)</f>
        <v>0</v>
      </c>
    </row>
    <row r="389" spans="1:25" s="28" customFormat="1" ht="30" customHeight="1" outlineLevel="1">
      <c r="A389" s="39"/>
      <c r="B389" s="39"/>
      <c r="C389" s="39"/>
      <c r="D389" s="55"/>
      <c r="E389" s="55"/>
      <c r="F389" s="55"/>
      <c r="G389" s="55"/>
      <c r="H389" s="43"/>
      <c r="I389" s="43"/>
      <c r="J389" s="43"/>
      <c r="K389" s="43"/>
      <c r="L389" s="43"/>
      <c r="M389" s="43"/>
      <c r="N389" s="55"/>
      <c r="O389" s="58">
        <v>0</v>
      </c>
      <c r="P389" s="57"/>
      <c r="Q389" s="57"/>
      <c r="R389" s="57"/>
      <c r="S389" s="46"/>
      <c r="T389" s="74"/>
      <c r="U389" s="74"/>
      <c r="V389" s="74"/>
      <c r="W389" s="74"/>
      <c r="X389" s="74"/>
      <c r="Y389" s="74"/>
    </row>
    <row r="390" spans="1:25" s="54" customFormat="1" ht="30" customHeight="1">
      <c r="A390" s="85" t="s">
        <v>68</v>
      </c>
      <c r="B390" s="86" t="s">
        <v>816</v>
      </c>
      <c r="C390" s="87"/>
      <c r="D390" s="88"/>
      <c r="E390" s="88"/>
      <c r="F390" s="88"/>
      <c r="G390" s="88"/>
      <c r="H390" s="88"/>
      <c r="I390" s="88"/>
      <c r="J390" s="88"/>
      <c r="K390" s="88"/>
      <c r="L390" s="88"/>
      <c r="M390" s="88"/>
      <c r="N390" s="88"/>
      <c r="O390" s="89">
        <v>0</v>
      </c>
      <c r="P390" s="90"/>
      <c r="Q390" s="90"/>
      <c r="R390" s="90">
        <f t="shared" ref="R390:R436" si="81">F390*O390</f>
        <v>0</v>
      </c>
      <c r="S390" s="90">
        <f t="shared" ref="S390:S437" si="82">G390*O390</f>
        <v>0</v>
      </c>
      <c r="T390" s="90"/>
      <c r="U390" s="90"/>
      <c r="V390" s="90"/>
      <c r="W390" s="90"/>
      <c r="X390" s="90"/>
      <c r="Y390" s="90"/>
    </row>
    <row r="391" spans="1:25" s="28" customFormat="1" ht="30" customHeight="1" outlineLevel="1">
      <c r="A391" s="61" t="s">
        <v>766</v>
      </c>
      <c r="B391" s="62" t="s">
        <v>767</v>
      </c>
      <c r="C391" s="63" t="s">
        <v>125</v>
      </c>
      <c r="D391" s="36"/>
      <c r="E391" s="36"/>
      <c r="F391" s="36"/>
      <c r="G391" s="38"/>
      <c r="H391" s="38"/>
      <c r="I391" s="38"/>
      <c r="J391" s="38"/>
      <c r="K391" s="42"/>
      <c r="L391" s="42"/>
      <c r="M391" s="42">
        <f t="shared" ref="M391:M454" si="83">D391+E391+F391+G391+H391+I391+J391+K391+L391</f>
        <v>0</v>
      </c>
      <c r="N391" s="38" t="s">
        <v>0</v>
      </c>
      <c r="O391" s="53">
        <v>0.5166358443124125</v>
      </c>
      <c r="P391" s="83">
        <f t="shared" ref="P391:P436" si="84">D391*O391</f>
        <v>0</v>
      </c>
      <c r="Q391" s="83">
        <f t="shared" ref="Q391:Q436" si="85">E391*O391</f>
        <v>0</v>
      </c>
      <c r="R391" s="73">
        <f t="shared" si="81"/>
        <v>0</v>
      </c>
      <c r="S391" s="73">
        <f t="shared" si="82"/>
        <v>0</v>
      </c>
      <c r="T391" s="73">
        <f t="shared" ref="T391:T437" si="86">H391*O391</f>
        <v>0</v>
      </c>
      <c r="U391" s="73">
        <f t="shared" ref="U391:U436" si="87">I391*O391</f>
        <v>0</v>
      </c>
      <c r="V391" s="73">
        <f t="shared" ref="V391:V436" si="88">J391*O391</f>
        <v>0</v>
      </c>
      <c r="W391" s="73">
        <f t="shared" ref="W391:W454" si="89">K391*O391</f>
        <v>0</v>
      </c>
      <c r="X391" s="73">
        <f t="shared" ref="X391:X454" si="90">L391*O391</f>
        <v>0</v>
      </c>
      <c r="Y391" s="73">
        <f t="shared" ref="Y391:Y454" si="91">P391+Q391+R391+S391+T391+U391+V391+W391+X391</f>
        <v>0</v>
      </c>
    </row>
    <row r="392" spans="1:25" s="28" customFormat="1" ht="30" customHeight="1" outlineLevel="1">
      <c r="A392" s="61" t="s">
        <v>768</v>
      </c>
      <c r="B392" s="62" t="s">
        <v>769</v>
      </c>
      <c r="C392" s="63" t="s">
        <v>125</v>
      </c>
      <c r="D392" s="36"/>
      <c r="E392" s="36"/>
      <c r="F392" s="36"/>
      <c r="G392" s="38"/>
      <c r="H392" s="38"/>
      <c r="I392" s="38"/>
      <c r="J392" s="38"/>
      <c r="K392" s="42"/>
      <c r="L392" s="42"/>
      <c r="M392" s="42">
        <f t="shared" si="83"/>
        <v>0</v>
      </c>
      <c r="N392" s="38" t="s">
        <v>0</v>
      </c>
      <c r="O392" s="53">
        <v>0.94949290306065004</v>
      </c>
      <c r="P392" s="83">
        <f t="shared" si="84"/>
        <v>0</v>
      </c>
      <c r="Q392" s="83">
        <f t="shared" si="85"/>
        <v>0</v>
      </c>
      <c r="R392" s="73">
        <f t="shared" si="81"/>
        <v>0</v>
      </c>
      <c r="S392" s="73">
        <f t="shared" si="82"/>
        <v>0</v>
      </c>
      <c r="T392" s="73">
        <f t="shared" si="86"/>
        <v>0</v>
      </c>
      <c r="U392" s="73">
        <f t="shared" si="87"/>
        <v>0</v>
      </c>
      <c r="V392" s="73">
        <f t="shared" si="88"/>
        <v>0</v>
      </c>
      <c r="W392" s="73">
        <f t="shared" si="89"/>
        <v>0</v>
      </c>
      <c r="X392" s="73">
        <f t="shared" si="90"/>
        <v>0</v>
      </c>
      <c r="Y392" s="73">
        <f t="shared" si="91"/>
        <v>0</v>
      </c>
    </row>
    <row r="393" spans="1:25" s="28" customFormat="1" ht="30" customHeight="1" outlineLevel="1">
      <c r="A393" s="61" t="s">
        <v>770</v>
      </c>
      <c r="B393" s="62" t="s">
        <v>771</v>
      </c>
      <c r="C393" s="63" t="s">
        <v>125</v>
      </c>
      <c r="D393" s="36"/>
      <c r="E393" s="36"/>
      <c r="F393" s="36"/>
      <c r="G393" s="38"/>
      <c r="H393" s="38"/>
      <c r="I393" s="38"/>
      <c r="J393" s="38"/>
      <c r="K393" s="42"/>
      <c r="L393" s="42"/>
      <c r="M393" s="42">
        <f t="shared" si="83"/>
        <v>0</v>
      </c>
      <c r="N393" s="38" t="s">
        <v>0</v>
      </c>
      <c r="O393" s="53">
        <v>0.53525335221556247</v>
      </c>
      <c r="P393" s="83">
        <f t="shared" si="84"/>
        <v>0</v>
      </c>
      <c r="Q393" s="83">
        <f t="shared" si="85"/>
        <v>0</v>
      </c>
      <c r="R393" s="73">
        <f t="shared" si="81"/>
        <v>0</v>
      </c>
      <c r="S393" s="73">
        <f t="shared" si="82"/>
        <v>0</v>
      </c>
      <c r="T393" s="73">
        <f t="shared" si="86"/>
        <v>0</v>
      </c>
      <c r="U393" s="73">
        <f t="shared" si="87"/>
        <v>0</v>
      </c>
      <c r="V393" s="73">
        <f t="shared" si="88"/>
        <v>0</v>
      </c>
      <c r="W393" s="73">
        <f t="shared" si="89"/>
        <v>0</v>
      </c>
      <c r="X393" s="73">
        <f t="shared" si="90"/>
        <v>0</v>
      </c>
      <c r="Y393" s="73">
        <f t="shared" si="91"/>
        <v>0</v>
      </c>
    </row>
    <row r="394" spans="1:25" s="28" customFormat="1" ht="30" customHeight="1" outlineLevel="1">
      <c r="A394" s="61" t="s">
        <v>772</v>
      </c>
      <c r="B394" s="62" t="s">
        <v>773</v>
      </c>
      <c r="C394" s="63" t="s">
        <v>125</v>
      </c>
      <c r="D394" s="36"/>
      <c r="E394" s="36"/>
      <c r="F394" s="36"/>
      <c r="G394" s="38"/>
      <c r="H394" s="38"/>
      <c r="I394" s="38"/>
      <c r="J394" s="38"/>
      <c r="K394" s="42"/>
      <c r="L394" s="42"/>
      <c r="M394" s="42">
        <f t="shared" si="83"/>
        <v>0</v>
      </c>
      <c r="N394" s="38" t="s">
        <v>0</v>
      </c>
      <c r="O394" s="53">
        <v>0.79124408588387496</v>
      </c>
      <c r="P394" s="83">
        <f t="shared" si="84"/>
        <v>0</v>
      </c>
      <c r="Q394" s="83">
        <f t="shared" si="85"/>
        <v>0</v>
      </c>
      <c r="R394" s="73">
        <f t="shared" si="81"/>
        <v>0</v>
      </c>
      <c r="S394" s="73">
        <f t="shared" si="82"/>
        <v>0</v>
      </c>
      <c r="T394" s="73">
        <f t="shared" si="86"/>
        <v>0</v>
      </c>
      <c r="U394" s="73">
        <f t="shared" si="87"/>
        <v>0</v>
      </c>
      <c r="V394" s="73">
        <f t="shared" si="88"/>
        <v>0</v>
      </c>
      <c r="W394" s="73">
        <f t="shared" si="89"/>
        <v>0</v>
      </c>
      <c r="X394" s="73">
        <f t="shared" si="90"/>
        <v>0</v>
      </c>
      <c r="Y394" s="73">
        <f t="shared" si="91"/>
        <v>0</v>
      </c>
    </row>
    <row r="395" spans="1:25" s="28" customFormat="1" ht="30" customHeight="1" outlineLevel="1">
      <c r="A395" s="61" t="s">
        <v>774</v>
      </c>
      <c r="B395" s="62" t="s">
        <v>775</v>
      </c>
      <c r="C395" s="63" t="s">
        <v>125</v>
      </c>
      <c r="D395" s="36"/>
      <c r="E395" s="36"/>
      <c r="F395" s="36"/>
      <c r="G395" s="38"/>
      <c r="H395" s="38"/>
      <c r="I395" s="38"/>
      <c r="J395" s="38"/>
      <c r="K395" s="42"/>
      <c r="L395" s="42"/>
      <c r="M395" s="42">
        <f t="shared" si="83"/>
        <v>0</v>
      </c>
      <c r="N395" s="38" t="s">
        <v>0</v>
      </c>
      <c r="O395" s="53">
        <v>2.25271845628115</v>
      </c>
      <c r="P395" s="83">
        <f t="shared" si="84"/>
        <v>0</v>
      </c>
      <c r="Q395" s="83">
        <f t="shared" si="85"/>
        <v>0</v>
      </c>
      <c r="R395" s="73">
        <f t="shared" si="81"/>
        <v>0</v>
      </c>
      <c r="S395" s="73">
        <f t="shared" si="82"/>
        <v>0</v>
      </c>
      <c r="T395" s="73">
        <f t="shared" si="86"/>
        <v>0</v>
      </c>
      <c r="U395" s="73">
        <f t="shared" si="87"/>
        <v>0</v>
      </c>
      <c r="V395" s="73">
        <f t="shared" si="88"/>
        <v>0</v>
      </c>
      <c r="W395" s="73">
        <f t="shared" si="89"/>
        <v>0</v>
      </c>
      <c r="X395" s="73">
        <f t="shared" si="90"/>
        <v>0</v>
      </c>
      <c r="Y395" s="73">
        <f t="shared" si="91"/>
        <v>0</v>
      </c>
    </row>
    <row r="396" spans="1:25" s="28" customFormat="1" ht="30" customHeight="1" outlineLevel="1">
      <c r="A396" s="61" t="s">
        <v>776</v>
      </c>
      <c r="B396" s="62" t="s">
        <v>777</v>
      </c>
      <c r="C396" s="63" t="s">
        <v>125</v>
      </c>
      <c r="D396" s="36"/>
      <c r="E396" s="36"/>
      <c r="F396" s="36"/>
      <c r="G396" s="38"/>
      <c r="H396" s="38"/>
      <c r="I396" s="38"/>
      <c r="J396" s="38"/>
      <c r="K396" s="42"/>
      <c r="L396" s="42"/>
      <c r="M396" s="42">
        <f t="shared" si="83"/>
        <v>0</v>
      </c>
      <c r="N396" s="38" t="s">
        <v>0</v>
      </c>
      <c r="O396" s="53">
        <v>1.6429950724529876</v>
      </c>
      <c r="P396" s="83">
        <f t="shared" si="84"/>
        <v>0</v>
      </c>
      <c r="Q396" s="83">
        <f t="shared" si="85"/>
        <v>0</v>
      </c>
      <c r="R396" s="73">
        <f t="shared" si="81"/>
        <v>0</v>
      </c>
      <c r="S396" s="73">
        <f t="shared" si="82"/>
        <v>0</v>
      </c>
      <c r="T396" s="73">
        <f t="shared" si="86"/>
        <v>0</v>
      </c>
      <c r="U396" s="73">
        <f t="shared" si="87"/>
        <v>0</v>
      </c>
      <c r="V396" s="73">
        <f t="shared" si="88"/>
        <v>0</v>
      </c>
      <c r="W396" s="73">
        <f t="shared" si="89"/>
        <v>0</v>
      </c>
      <c r="X396" s="73">
        <f t="shared" si="90"/>
        <v>0</v>
      </c>
      <c r="Y396" s="73">
        <f t="shared" si="91"/>
        <v>0</v>
      </c>
    </row>
    <row r="397" spans="1:25" s="28" customFormat="1" ht="30" customHeight="1" outlineLevel="1">
      <c r="A397" s="61" t="s">
        <v>778</v>
      </c>
      <c r="B397" s="62" t="s">
        <v>779</v>
      </c>
      <c r="C397" s="63" t="s">
        <v>125</v>
      </c>
      <c r="D397" s="36"/>
      <c r="E397" s="36"/>
      <c r="F397" s="36"/>
      <c r="G397" s="38"/>
      <c r="H397" s="38"/>
      <c r="I397" s="38"/>
      <c r="J397" s="38"/>
      <c r="K397" s="42"/>
      <c r="L397" s="42"/>
      <c r="M397" s="42">
        <f t="shared" si="83"/>
        <v>0</v>
      </c>
      <c r="N397" s="38" t="s">
        <v>0</v>
      </c>
      <c r="O397" s="53">
        <v>1.3358061920510125</v>
      </c>
      <c r="P397" s="83">
        <f t="shared" si="84"/>
        <v>0</v>
      </c>
      <c r="Q397" s="83">
        <f t="shared" si="85"/>
        <v>0</v>
      </c>
      <c r="R397" s="73">
        <f t="shared" si="81"/>
        <v>0</v>
      </c>
      <c r="S397" s="73">
        <f t="shared" si="82"/>
        <v>0</v>
      </c>
      <c r="T397" s="73">
        <f t="shared" si="86"/>
        <v>0</v>
      </c>
      <c r="U397" s="73">
        <f t="shared" si="87"/>
        <v>0</v>
      </c>
      <c r="V397" s="73">
        <f t="shared" si="88"/>
        <v>0</v>
      </c>
      <c r="W397" s="73">
        <f t="shared" si="89"/>
        <v>0</v>
      </c>
      <c r="X397" s="73">
        <f t="shared" si="90"/>
        <v>0</v>
      </c>
      <c r="Y397" s="73">
        <f t="shared" si="91"/>
        <v>0</v>
      </c>
    </row>
    <row r="398" spans="1:25" s="28" customFormat="1" ht="30" customHeight="1" outlineLevel="1">
      <c r="A398" s="61" t="s">
        <v>780</v>
      </c>
      <c r="B398" s="62" t="s">
        <v>781</v>
      </c>
      <c r="C398" s="63" t="s">
        <v>125</v>
      </c>
      <c r="D398" s="36"/>
      <c r="E398" s="36"/>
      <c r="F398" s="36"/>
      <c r="G398" s="38"/>
      <c r="H398" s="38"/>
      <c r="I398" s="38"/>
      <c r="J398" s="38"/>
      <c r="K398" s="42"/>
      <c r="L398" s="42"/>
      <c r="M398" s="42">
        <f t="shared" si="83"/>
        <v>0</v>
      </c>
      <c r="N398" s="38" t="s">
        <v>0</v>
      </c>
      <c r="O398" s="53">
        <v>1.0472348195521874</v>
      </c>
      <c r="P398" s="83">
        <f t="shared" si="84"/>
        <v>0</v>
      </c>
      <c r="Q398" s="83">
        <f t="shared" si="85"/>
        <v>0</v>
      </c>
      <c r="R398" s="73">
        <f t="shared" si="81"/>
        <v>0</v>
      </c>
      <c r="S398" s="73">
        <f t="shared" si="82"/>
        <v>0</v>
      </c>
      <c r="T398" s="73">
        <f t="shared" si="86"/>
        <v>0</v>
      </c>
      <c r="U398" s="73">
        <f t="shared" si="87"/>
        <v>0</v>
      </c>
      <c r="V398" s="73">
        <f t="shared" si="88"/>
        <v>0</v>
      </c>
      <c r="W398" s="73">
        <f t="shared" si="89"/>
        <v>0</v>
      </c>
      <c r="X398" s="73">
        <f t="shared" si="90"/>
        <v>0</v>
      </c>
      <c r="Y398" s="73">
        <f t="shared" si="91"/>
        <v>0</v>
      </c>
    </row>
    <row r="399" spans="1:25" s="28" customFormat="1" ht="30" customHeight="1" outlineLevel="1">
      <c r="A399" s="61" t="s">
        <v>121</v>
      </c>
      <c r="B399" s="62" t="s">
        <v>122</v>
      </c>
      <c r="C399" s="63" t="s">
        <v>125</v>
      </c>
      <c r="D399" s="36"/>
      <c r="E399" s="36"/>
      <c r="F399" s="36"/>
      <c r="G399" s="38"/>
      <c r="H399" s="38"/>
      <c r="I399" s="38"/>
      <c r="J399" s="38"/>
      <c r="K399" s="42"/>
      <c r="L399" s="42"/>
      <c r="M399" s="42">
        <f t="shared" si="83"/>
        <v>0</v>
      </c>
      <c r="N399" s="38" t="s">
        <v>0</v>
      </c>
      <c r="O399" s="53">
        <v>1.3451149460025875</v>
      </c>
      <c r="P399" s="83">
        <f t="shared" si="84"/>
        <v>0</v>
      </c>
      <c r="Q399" s="83">
        <f t="shared" si="85"/>
        <v>0</v>
      </c>
      <c r="R399" s="73">
        <f t="shared" si="81"/>
        <v>0</v>
      </c>
      <c r="S399" s="73">
        <f t="shared" si="82"/>
        <v>0</v>
      </c>
      <c r="T399" s="73">
        <f t="shared" si="86"/>
        <v>0</v>
      </c>
      <c r="U399" s="73">
        <f t="shared" si="87"/>
        <v>0</v>
      </c>
      <c r="V399" s="73">
        <f t="shared" si="88"/>
        <v>0</v>
      </c>
      <c r="W399" s="73">
        <f t="shared" si="89"/>
        <v>0</v>
      </c>
      <c r="X399" s="73">
        <f t="shared" si="90"/>
        <v>0</v>
      </c>
      <c r="Y399" s="73">
        <f t="shared" si="91"/>
        <v>0</v>
      </c>
    </row>
    <row r="400" spans="1:25" s="28" customFormat="1" ht="30" customHeight="1" outlineLevel="1">
      <c r="A400" s="61" t="s">
        <v>115</v>
      </c>
      <c r="B400" s="62" t="s">
        <v>116</v>
      </c>
      <c r="C400" s="63" t="s">
        <v>125</v>
      </c>
      <c r="D400" s="36"/>
      <c r="E400" s="36"/>
      <c r="F400" s="36"/>
      <c r="G400" s="38"/>
      <c r="H400" s="38"/>
      <c r="I400" s="38"/>
      <c r="J400" s="38"/>
      <c r="K400" s="42"/>
      <c r="L400" s="42"/>
      <c r="M400" s="42">
        <f t="shared" si="83"/>
        <v>0</v>
      </c>
      <c r="N400" s="38" t="s">
        <v>0</v>
      </c>
      <c r="O400" s="53">
        <v>2.7088473999083251</v>
      </c>
      <c r="P400" s="83">
        <f t="shared" si="84"/>
        <v>0</v>
      </c>
      <c r="Q400" s="83">
        <f t="shared" si="85"/>
        <v>0</v>
      </c>
      <c r="R400" s="73">
        <f t="shared" si="81"/>
        <v>0</v>
      </c>
      <c r="S400" s="73">
        <f t="shared" si="82"/>
        <v>0</v>
      </c>
      <c r="T400" s="73">
        <f t="shared" si="86"/>
        <v>0</v>
      </c>
      <c r="U400" s="73">
        <f t="shared" si="87"/>
        <v>0</v>
      </c>
      <c r="V400" s="73">
        <f t="shared" si="88"/>
        <v>0</v>
      </c>
      <c r="W400" s="73">
        <f t="shared" si="89"/>
        <v>0</v>
      </c>
      <c r="X400" s="73">
        <f t="shared" si="90"/>
        <v>0</v>
      </c>
      <c r="Y400" s="73">
        <f t="shared" si="91"/>
        <v>0</v>
      </c>
    </row>
    <row r="401" spans="1:25" s="28" customFormat="1" ht="30" customHeight="1" outlineLevel="1">
      <c r="A401" s="61" t="s">
        <v>129</v>
      </c>
      <c r="B401" s="62" t="s">
        <v>130</v>
      </c>
      <c r="C401" s="63" t="s">
        <v>125</v>
      </c>
      <c r="D401" s="36"/>
      <c r="E401" s="36"/>
      <c r="F401" s="36"/>
      <c r="G401" s="38"/>
      <c r="H401" s="38"/>
      <c r="I401" s="38"/>
      <c r="J401" s="38"/>
      <c r="K401" s="42"/>
      <c r="L401" s="42"/>
      <c r="M401" s="42">
        <f t="shared" si="83"/>
        <v>0</v>
      </c>
      <c r="N401" s="38" t="s">
        <v>0</v>
      </c>
      <c r="O401" s="53">
        <v>1.32184306112365</v>
      </c>
      <c r="P401" s="83">
        <f t="shared" si="84"/>
        <v>0</v>
      </c>
      <c r="Q401" s="83">
        <f t="shared" si="85"/>
        <v>0</v>
      </c>
      <c r="R401" s="73">
        <f t="shared" si="81"/>
        <v>0</v>
      </c>
      <c r="S401" s="73">
        <f t="shared" si="82"/>
        <v>0</v>
      </c>
      <c r="T401" s="73">
        <f t="shared" si="86"/>
        <v>0</v>
      </c>
      <c r="U401" s="73">
        <f t="shared" si="87"/>
        <v>0</v>
      </c>
      <c r="V401" s="73">
        <f t="shared" si="88"/>
        <v>0</v>
      </c>
      <c r="W401" s="73">
        <f t="shared" si="89"/>
        <v>0</v>
      </c>
      <c r="X401" s="73">
        <f t="shared" si="90"/>
        <v>0</v>
      </c>
      <c r="Y401" s="73">
        <f t="shared" si="91"/>
        <v>0</v>
      </c>
    </row>
    <row r="402" spans="1:25" s="28" customFormat="1" ht="30" customHeight="1" outlineLevel="1">
      <c r="A402" s="61" t="s">
        <v>670</v>
      </c>
      <c r="B402" s="62" t="s">
        <v>782</v>
      </c>
      <c r="C402" s="63" t="s">
        <v>45</v>
      </c>
      <c r="D402" s="36"/>
      <c r="E402" s="36"/>
      <c r="F402" s="36"/>
      <c r="G402" s="38"/>
      <c r="H402" s="38"/>
      <c r="I402" s="38"/>
      <c r="J402" s="38"/>
      <c r="K402" s="42"/>
      <c r="L402" s="42"/>
      <c r="M402" s="42">
        <f t="shared" si="83"/>
        <v>0</v>
      </c>
      <c r="N402" s="38" t="s">
        <v>0</v>
      </c>
      <c r="O402" s="53">
        <v>20.386171153949249</v>
      </c>
      <c r="P402" s="83">
        <f t="shared" si="84"/>
        <v>0</v>
      </c>
      <c r="Q402" s="83">
        <f t="shared" si="85"/>
        <v>0</v>
      </c>
      <c r="R402" s="73">
        <f t="shared" si="81"/>
        <v>0</v>
      </c>
      <c r="S402" s="73">
        <f t="shared" si="82"/>
        <v>0</v>
      </c>
      <c r="T402" s="73">
        <f t="shared" si="86"/>
        <v>0</v>
      </c>
      <c r="U402" s="73">
        <f t="shared" si="87"/>
        <v>0</v>
      </c>
      <c r="V402" s="73">
        <f t="shared" si="88"/>
        <v>0</v>
      </c>
      <c r="W402" s="73">
        <f t="shared" si="89"/>
        <v>0</v>
      </c>
      <c r="X402" s="73">
        <f t="shared" si="90"/>
        <v>0</v>
      </c>
      <c r="Y402" s="73">
        <f t="shared" si="91"/>
        <v>0</v>
      </c>
    </row>
    <row r="403" spans="1:25" s="28" customFormat="1" ht="30" customHeight="1" outlineLevel="1">
      <c r="A403" s="61" t="s">
        <v>165</v>
      </c>
      <c r="B403" s="62" t="s">
        <v>783</v>
      </c>
      <c r="C403" s="63" t="s">
        <v>43</v>
      </c>
      <c r="D403" s="36"/>
      <c r="E403" s="36"/>
      <c r="F403" s="36"/>
      <c r="G403" s="38"/>
      <c r="H403" s="38"/>
      <c r="I403" s="38"/>
      <c r="J403" s="38"/>
      <c r="K403" s="42"/>
      <c r="L403" s="42"/>
      <c r="M403" s="42">
        <f t="shared" si="83"/>
        <v>0</v>
      </c>
      <c r="N403" s="38" t="s">
        <v>0</v>
      </c>
      <c r="O403" s="53">
        <v>3127.7087470903698</v>
      </c>
      <c r="P403" s="83">
        <f t="shared" si="84"/>
        <v>0</v>
      </c>
      <c r="Q403" s="83">
        <f t="shared" si="85"/>
        <v>0</v>
      </c>
      <c r="R403" s="73">
        <f t="shared" si="81"/>
        <v>0</v>
      </c>
      <c r="S403" s="73">
        <f t="shared" si="82"/>
        <v>0</v>
      </c>
      <c r="T403" s="73">
        <f t="shared" si="86"/>
        <v>0</v>
      </c>
      <c r="U403" s="73">
        <f t="shared" si="87"/>
        <v>0</v>
      </c>
      <c r="V403" s="73">
        <f t="shared" si="88"/>
        <v>0</v>
      </c>
      <c r="W403" s="73">
        <f t="shared" si="89"/>
        <v>0</v>
      </c>
      <c r="X403" s="73">
        <f t="shared" si="90"/>
        <v>0</v>
      </c>
      <c r="Y403" s="73">
        <f t="shared" si="91"/>
        <v>0</v>
      </c>
    </row>
    <row r="404" spans="1:25" s="28" customFormat="1" ht="30" customHeight="1" outlineLevel="1">
      <c r="A404" s="61" t="s">
        <v>167</v>
      </c>
      <c r="B404" s="62" t="s">
        <v>784</v>
      </c>
      <c r="C404" s="63" t="s">
        <v>43</v>
      </c>
      <c r="D404" s="36"/>
      <c r="E404" s="36"/>
      <c r="F404" s="36"/>
      <c r="G404" s="38"/>
      <c r="H404" s="38"/>
      <c r="I404" s="38"/>
      <c r="J404" s="38"/>
      <c r="K404" s="42"/>
      <c r="L404" s="42"/>
      <c r="M404" s="42">
        <f t="shared" si="83"/>
        <v>0</v>
      </c>
      <c r="N404" s="38" t="s">
        <v>0</v>
      </c>
      <c r="O404" s="53">
        <v>1178.9676510979009</v>
      </c>
      <c r="P404" s="83">
        <f t="shared" si="84"/>
        <v>0</v>
      </c>
      <c r="Q404" s="83">
        <f t="shared" si="85"/>
        <v>0</v>
      </c>
      <c r="R404" s="73">
        <f t="shared" si="81"/>
        <v>0</v>
      </c>
      <c r="S404" s="73">
        <f t="shared" si="82"/>
        <v>0</v>
      </c>
      <c r="T404" s="73">
        <f t="shared" si="86"/>
        <v>0</v>
      </c>
      <c r="U404" s="73">
        <f t="shared" si="87"/>
        <v>0</v>
      </c>
      <c r="V404" s="73">
        <f t="shared" si="88"/>
        <v>0</v>
      </c>
      <c r="W404" s="73">
        <f t="shared" si="89"/>
        <v>0</v>
      </c>
      <c r="X404" s="73">
        <f t="shared" si="90"/>
        <v>0</v>
      </c>
      <c r="Y404" s="73">
        <f t="shared" si="91"/>
        <v>0</v>
      </c>
    </row>
    <row r="405" spans="1:25" s="28" customFormat="1" ht="30" customHeight="1" outlineLevel="1">
      <c r="A405" s="61" t="s">
        <v>169</v>
      </c>
      <c r="B405" s="62" t="s">
        <v>785</v>
      </c>
      <c r="C405" s="63" t="s">
        <v>43</v>
      </c>
      <c r="D405" s="36"/>
      <c r="E405" s="36"/>
      <c r="F405" s="36"/>
      <c r="G405" s="38"/>
      <c r="H405" s="38"/>
      <c r="I405" s="38"/>
      <c r="J405" s="38"/>
      <c r="K405" s="42"/>
      <c r="L405" s="42"/>
      <c r="M405" s="42">
        <f t="shared" si="83"/>
        <v>0</v>
      </c>
      <c r="N405" s="38" t="s">
        <v>0</v>
      </c>
      <c r="O405" s="53">
        <v>316.6139937779447</v>
      </c>
      <c r="P405" s="83">
        <f t="shared" si="84"/>
        <v>0</v>
      </c>
      <c r="Q405" s="83">
        <f t="shared" si="85"/>
        <v>0</v>
      </c>
      <c r="R405" s="73">
        <f t="shared" si="81"/>
        <v>0</v>
      </c>
      <c r="S405" s="73">
        <f t="shared" si="82"/>
        <v>0</v>
      </c>
      <c r="T405" s="73">
        <f t="shared" si="86"/>
        <v>0</v>
      </c>
      <c r="U405" s="73">
        <f t="shared" si="87"/>
        <v>0</v>
      </c>
      <c r="V405" s="73">
        <f t="shared" si="88"/>
        <v>0</v>
      </c>
      <c r="W405" s="73">
        <f t="shared" si="89"/>
        <v>0</v>
      </c>
      <c r="X405" s="73">
        <f t="shared" si="90"/>
        <v>0</v>
      </c>
      <c r="Y405" s="73">
        <f t="shared" si="91"/>
        <v>0</v>
      </c>
    </row>
    <row r="406" spans="1:25" s="28" customFormat="1" ht="30" customHeight="1" outlineLevel="1">
      <c r="A406" s="61" t="s">
        <v>171</v>
      </c>
      <c r="B406" s="62" t="s">
        <v>786</v>
      </c>
      <c r="C406" s="63" t="s">
        <v>43</v>
      </c>
      <c r="D406" s="36"/>
      <c r="E406" s="36"/>
      <c r="F406" s="36"/>
      <c r="G406" s="38"/>
      <c r="H406" s="38"/>
      <c r="I406" s="38"/>
      <c r="J406" s="38"/>
      <c r="K406" s="42"/>
      <c r="L406" s="42"/>
      <c r="M406" s="42">
        <f t="shared" si="83"/>
        <v>0</v>
      </c>
      <c r="N406" s="38" t="s">
        <v>0</v>
      </c>
      <c r="O406" s="53">
        <v>331.56385262417416</v>
      </c>
      <c r="P406" s="83">
        <f t="shared" si="84"/>
        <v>0</v>
      </c>
      <c r="Q406" s="83">
        <f t="shared" si="85"/>
        <v>0</v>
      </c>
      <c r="R406" s="73">
        <f t="shared" si="81"/>
        <v>0</v>
      </c>
      <c r="S406" s="73">
        <f t="shared" si="82"/>
        <v>0</v>
      </c>
      <c r="T406" s="73">
        <f t="shared" si="86"/>
        <v>0</v>
      </c>
      <c r="U406" s="73">
        <f t="shared" si="87"/>
        <v>0</v>
      </c>
      <c r="V406" s="73">
        <f t="shared" si="88"/>
        <v>0</v>
      </c>
      <c r="W406" s="73">
        <f t="shared" si="89"/>
        <v>0</v>
      </c>
      <c r="X406" s="73">
        <f t="shared" si="90"/>
        <v>0</v>
      </c>
      <c r="Y406" s="73">
        <f t="shared" si="91"/>
        <v>0</v>
      </c>
    </row>
    <row r="407" spans="1:25" s="28" customFormat="1" ht="30" customHeight="1" outlineLevel="1">
      <c r="A407" s="61" t="s">
        <v>173</v>
      </c>
      <c r="B407" s="62" t="s">
        <v>352</v>
      </c>
      <c r="C407" s="63" t="s">
        <v>125</v>
      </c>
      <c r="D407" s="36"/>
      <c r="E407" s="36"/>
      <c r="F407" s="36"/>
      <c r="G407" s="38"/>
      <c r="H407" s="38"/>
      <c r="I407" s="38"/>
      <c r="J407" s="38"/>
      <c r="K407" s="42"/>
      <c r="L407" s="42"/>
      <c r="M407" s="42">
        <f t="shared" si="83"/>
        <v>0</v>
      </c>
      <c r="N407" s="38" t="s">
        <v>0</v>
      </c>
      <c r="O407" s="53">
        <v>1.6197231875740501</v>
      </c>
      <c r="P407" s="83">
        <f t="shared" si="84"/>
        <v>0</v>
      </c>
      <c r="Q407" s="83">
        <f t="shared" si="85"/>
        <v>0</v>
      </c>
      <c r="R407" s="73">
        <f t="shared" si="81"/>
        <v>0</v>
      </c>
      <c r="S407" s="73">
        <f t="shared" si="82"/>
        <v>0</v>
      </c>
      <c r="T407" s="73">
        <f t="shared" si="86"/>
        <v>0</v>
      </c>
      <c r="U407" s="73">
        <f t="shared" si="87"/>
        <v>0</v>
      </c>
      <c r="V407" s="73">
        <f t="shared" si="88"/>
        <v>0</v>
      </c>
      <c r="W407" s="73">
        <f t="shared" si="89"/>
        <v>0</v>
      </c>
      <c r="X407" s="73">
        <f t="shared" si="90"/>
        <v>0</v>
      </c>
      <c r="Y407" s="73">
        <f t="shared" si="91"/>
        <v>0</v>
      </c>
    </row>
    <row r="408" spans="1:25" s="28" customFormat="1" ht="30" customHeight="1" outlineLevel="1">
      <c r="A408" s="61" t="s">
        <v>175</v>
      </c>
      <c r="B408" s="62" t="s">
        <v>354</v>
      </c>
      <c r="C408" s="63" t="s">
        <v>125</v>
      </c>
      <c r="D408" s="36"/>
      <c r="E408" s="36"/>
      <c r="F408" s="36"/>
      <c r="G408" s="38"/>
      <c r="H408" s="38"/>
      <c r="I408" s="38"/>
      <c r="J408" s="38"/>
      <c r="K408" s="42"/>
      <c r="L408" s="42"/>
      <c r="M408" s="42">
        <f t="shared" si="83"/>
        <v>0</v>
      </c>
      <c r="N408" s="38" t="s">
        <v>0</v>
      </c>
      <c r="O408" s="53">
        <v>2.1782484246685501</v>
      </c>
      <c r="P408" s="83">
        <f t="shared" si="84"/>
        <v>0</v>
      </c>
      <c r="Q408" s="83">
        <f t="shared" si="85"/>
        <v>0</v>
      </c>
      <c r="R408" s="73">
        <f t="shared" si="81"/>
        <v>0</v>
      </c>
      <c r="S408" s="73">
        <f t="shared" si="82"/>
        <v>0</v>
      </c>
      <c r="T408" s="73">
        <f t="shared" si="86"/>
        <v>0</v>
      </c>
      <c r="U408" s="73">
        <f t="shared" si="87"/>
        <v>0</v>
      </c>
      <c r="V408" s="73">
        <f t="shared" si="88"/>
        <v>0</v>
      </c>
      <c r="W408" s="73">
        <f t="shared" si="89"/>
        <v>0</v>
      </c>
      <c r="X408" s="73">
        <f t="shared" si="90"/>
        <v>0</v>
      </c>
      <c r="Y408" s="73">
        <f t="shared" si="91"/>
        <v>0</v>
      </c>
    </row>
    <row r="409" spans="1:25" s="28" customFormat="1" ht="30" customHeight="1" outlineLevel="1">
      <c r="A409" s="61" t="s">
        <v>177</v>
      </c>
      <c r="B409" s="62" t="s">
        <v>787</v>
      </c>
      <c r="C409" s="63" t="s">
        <v>125</v>
      </c>
      <c r="D409" s="36"/>
      <c r="E409" s="36"/>
      <c r="F409" s="36"/>
      <c r="G409" s="38"/>
      <c r="H409" s="38"/>
      <c r="I409" s="38"/>
      <c r="J409" s="38"/>
      <c r="K409" s="42"/>
      <c r="L409" s="42"/>
      <c r="M409" s="42">
        <f t="shared" si="83"/>
        <v>0</v>
      </c>
      <c r="N409" s="38" t="s">
        <v>0</v>
      </c>
      <c r="O409" s="53">
        <v>11.077417202374249</v>
      </c>
      <c r="P409" s="83">
        <f t="shared" si="84"/>
        <v>0</v>
      </c>
      <c r="Q409" s="83">
        <f t="shared" si="85"/>
        <v>0</v>
      </c>
      <c r="R409" s="73">
        <f t="shared" si="81"/>
        <v>0</v>
      </c>
      <c r="S409" s="73">
        <f t="shared" si="82"/>
        <v>0</v>
      </c>
      <c r="T409" s="73">
        <f t="shared" si="86"/>
        <v>0</v>
      </c>
      <c r="U409" s="73">
        <f t="shared" si="87"/>
        <v>0</v>
      </c>
      <c r="V409" s="73">
        <f t="shared" si="88"/>
        <v>0</v>
      </c>
      <c r="W409" s="73">
        <f t="shared" si="89"/>
        <v>0</v>
      </c>
      <c r="X409" s="73">
        <f t="shared" si="90"/>
        <v>0</v>
      </c>
      <c r="Y409" s="73">
        <f t="shared" si="91"/>
        <v>0</v>
      </c>
    </row>
    <row r="410" spans="1:25" s="28" customFormat="1" ht="30" customHeight="1" outlineLevel="1">
      <c r="A410" s="61" t="s">
        <v>179</v>
      </c>
      <c r="B410" s="62" t="s">
        <v>788</v>
      </c>
      <c r="C410" s="63" t="s">
        <v>125</v>
      </c>
      <c r="D410" s="36"/>
      <c r="E410" s="36"/>
      <c r="F410" s="36"/>
      <c r="G410" s="38"/>
      <c r="H410" s="38"/>
      <c r="I410" s="38"/>
      <c r="J410" s="38"/>
      <c r="K410" s="42"/>
      <c r="L410" s="42"/>
      <c r="M410" s="42">
        <f t="shared" si="83"/>
        <v>0</v>
      </c>
      <c r="N410" s="38" t="s">
        <v>0</v>
      </c>
      <c r="O410" s="53">
        <v>2.597142352489425</v>
      </c>
      <c r="P410" s="83">
        <f t="shared" si="84"/>
        <v>0</v>
      </c>
      <c r="Q410" s="83">
        <f t="shared" si="85"/>
        <v>0</v>
      </c>
      <c r="R410" s="73">
        <f t="shared" si="81"/>
        <v>0</v>
      </c>
      <c r="S410" s="73">
        <f t="shared" si="82"/>
        <v>0</v>
      </c>
      <c r="T410" s="73">
        <f t="shared" si="86"/>
        <v>0</v>
      </c>
      <c r="U410" s="73">
        <f t="shared" si="87"/>
        <v>0</v>
      </c>
      <c r="V410" s="73">
        <f t="shared" si="88"/>
        <v>0</v>
      </c>
      <c r="W410" s="73">
        <f t="shared" si="89"/>
        <v>0</v>
      </c>
      <c r="X410" s="73">
        <f t="shared" si="90"/>
        <v>0</v>
      </c>
      <c r="Y410" s="73">
        <f t="shared" si="91"/>
        <v>0</v>
      </c>
    </row>
    <row r="411" spans="1:25" s="28" customFormat="1" ht="30" customHeight="1" outlineLevel="1">
      <c r="A411" s="61" t="s">
        <v>181</v>
      </c>
      <c r="B411" s="62" t="s">
        <v>789</v>
      </c>
      <c r="C411" s="63" t="s">
        <v>125</v>
      </c>
      <c r="D411" s="36"/>
      <c r="E411" s="36"/>
      <c r="F411" s="36"/>
      <c r="G411" s="38"/>
      <c r="H411" s="38"/>
      <c r="I411" s="38"/>
      <c r="J411" s="38"/>
      <c r="K411" s="42"/>
      <c r="L411" s="42"/>
      <c r="M411" s="42">
        <f t="shared" si="83"/>
        <v>0</v>
      </c>
      <c r="N411" s="38" t="s">
        <v>0</v>
      </c>
      <c r="O411" s="53">
        <v>3.10912381982605</v>
      </c>
      <c r="P411" s="83">
        <f t="shared" si="84"/>
        <v>0</v>
      </c>
      <c r="Q411" s="83">
        <f t="shared" si="85"/>
        <v>0</v>
      </c>
      <c r="R411" s="73">
        <f t="shared" si="81"/>
        <v>0</v>
      </c>
      <c r="S411" s="73">
        <f t="shared" si="82"/>
        <v>0</v>
      </c>
      <c r="T411" s="73">
        <f t="shared" si="86"/>
        <v>0</v>
      </c>
      <c r="U411" s="73">
        <f t="shared" si="87"/>
        <v>0</v>
      </c>
      <c r="V411" s="73">
        <f t="shared" si="88"/>
        <v>0</v>
      </c>
      <c r="W411" s="73">
        <f t="shared" si="89"/>
        <v>0</v>
      </c>
      <c r="X411" s="73">
        <f t="shared" si="90"/>
        <v>0</v>
      </c>
      <c r="Y411" s="73">
        <f t="shared" si="91"/>
        <v>0</v>
      </c>
    </row>
    <row r="412" spans="1:25" s="28" customFormat="1" ht="30" customHeight="1" outlineLevel="1">
      <c r="A412" s="61" t="s">
        <v>183</v>
      </c>
      <c r="B412" s="62" t="s">
        <v>790</v>
      </c>
      <c r="C412" s="63" t="s">
        <v>125</v>
      </c>
      <c r="D412" s="36"/>
      <c r="E412" s="36"/>
      <c r="F412" s="36"/>
      <c r="G412" s="38"/>
      <c r="H412" s="38"/>
      <c r="I412" s="38"/>
      <c r="J412" s="38"/>
      <c r="K412" s="42"/>
      <c r="L412" s="42"/>
      <c r="M412" s="42">
        <f t="shared" si="83"/>
        <v>0</v>
      </c>
      <c r="N412" s="38" t="s">
        <v>0</v>
      </c>
      <c r="O412" s="53">
        <v>4.0213817070804003</v>
      </c>
      <c r="P412" s="83">
        <f t="shared" si="84"/>
        <v>0</v>
      </c>
      <c r="Q412" s="83">
        <f t="shared" si="85"/>
        <v>0</v>
      </c>
      <c r="R412" s="73">
        <f t="shared" si="81"/>
        <v>0</v>
      </c>
      <c r="S412" s="73">
        <f t="shared" si="82"/>
        <v>0</v>
      </c>
      <c r="T412" s="73">
        <f t="shared" si="86"/>
        <v>0</v>
      </c>
      <c r="U412" s="73">
        <f t="shared" si="87"/>
        <v>0</v>
      </c>
      <c r="V412" s="73">
        <f t="shared" si="88"/>
        <v>0</v>
      </c>
      <c r="W412" s="73">
        <f t="shared" si="89"/>
        <v>0</v>
      </c>
      <c r="X412" s="73">
        <f t="shared" si="90"/>
        <v>0</v>
      </c>
      <c r="Y412" s="73">
        <f t="shared" si="91"/>
        <v>0</v>
      </c>
    </row>
    <row r="413" spans="1:25" s="28" customFormat="1" ht="30" customHeight="1" outlineLevel="1">
      <c r="A413" s="61" t="s">
        <v>185</v>
      </c>
      <c r="B413" s="62" t="s">
        <v>791</v>
      </c>
      <c r="C413" s="63" t="s">
        <v>125</v>
      </c>
      <c r="D413" s="36"/>
      <c r="E413" s="36"/>
      <c r="F413" s="36"/>
      <c r="G413" s="38"/>
      <c r="H413" s="38"/>
      <c r="I413" s="38"/>
      <c r="J413" s="38"/>
      <c r="K413" s="42"/>
      <c r="L413" s="42"/>
      <c r="M413" s="42">
        <f t="shared" si="83"/>
        <v>0</v>
      </c>
      <c r="N413" s="38" t="s">
        <v>0</v>
      </c>
      <c r="O413" s="53">
        <v>4.9336395943347497</v>
      </c>
      <c r="P413" s="83">
        <f t="shared" si="84"/>
        <v>0</v>
      </c>
      <c r="Q413" s="83">
        <f t="shared" si="85"/>
        <v>0</v>
      </c>
      <c r="R413" s="73">
        <f t="shared" si="81"/>
        <v>0</v>
      </c>
      <c r="S413" s="73">
        <f t="shared" si="82"/>
        <v>0</v>
      </c>
      <c r="T413" s="73">
        <f t="shared" si="86"/>
        <v>0</v>
      </c>
      <c r="U413" s="73">
        <f t="shared" si="87"/>
        <v>0</v>
      </c>
      <c r="V413" s="73">
        <f t="shared" si="88"/>
        <v>0</v>
      </c>
      <c r="W413" s="73">
        <f t="shared" si="89"/>
        <v>0</v>
      </c>
      <c r="X413" s="73">
        <f t="shared" si="90"/>
        <v>0</v>
      </c>
      <c r="Y413" s="73">
        <f t="shared" si="91"/>
        <v>0</v>
      </c>
    </row>
    <row r="414" spans="1:25" s="28" customFormat="1" ht="30" customHeight="1" outlineLevel="1">
      <c r="A414" s="61" t="s">
        <v>187</v>
      </c>
      <c r="B414" s="62" t="s">
        <v>792</v>
      </c>
      <c r="C414" s="63" t="s">
        <v>125</v>
      </c>
      <c r="D414" s="36"/>
      <c r="E414" s="36"/>
      <c r="F414" s="36"/>
      <c r="G414" s="38"/>
      <c r="H414" s="38"/>
      <c r="I414" s="38"/>
      <c r="J414" s="38"/>
      <c r="K414" s="42"/>
      <c r="L414" s="42"/>
      <c r="M414" s="42">
        <f t="shared" si="83"/>
        <v>0</v>
      </c>
      <c r="N414" s="38" t="s">
        <v>0</v>
      </c>
      <c r="O414" s="53">
        <v>6.4463121114656872</v>
      </c>
      <c r="P414" s="83">
        <f t="shared" si="84"/>
        <v>0</v>
      </c>
      <c r="Q414" s="83">
        <f t="shared" si="85"/>
        <v>0</v>
      </c>
      <c r="R414" s="73">
        <f t="shared" si="81"/>
        <v>0</v>
      </c>
      <c r="S414" s="73">
        <f t="shared" si="82"/>
        <v>0</v>
      </c>
      <c r="T414" s="73">
        <f t="shared" si="86"/>
        <v>0</v>
      </c>
      <c r="U414" s="73">
        <f t="shared" si="87"/>
        <v>0</v>
      </c>
      <c r="V414" s="73">
        <f t="shared" si="88"/>
        <v>0</v>
      </c>
      <c r="W414" s="73">
        <f t="shared" si="89"/>
        <v>0</v>
      </c>
      <c r="X414" s="73">
        <f t="shared" si="90"/>
        <v>0</v>
      </c>
      <c r="Y414" s="73">
        <f t="shared" si="91"/>
        <v>0</v>
      </c>
    </row>
    <row r="415" spans="1:25" s="28" customFormat="1" ht="30" customHeight="1" outlineLevel="1">
      <c r="A415" s="61" t="s">
        <v>189</v>
      </c>
      <c r="B415" s="62" t="s">
        <v>793</v>
      </c>
      <c r="C415" s="63" t="s">
        <v>125</v>
      </c>
      <c r="D415" s="36"/>
      <c r="E415" s="36"/>
      <c r="F415" s="36"/>
      <c r="G415" s="38"/>
      <c r="H415" s="38"/>
      <c r="I415" s="38"/>
      <c r="J415" s="38"/>
      <c r="K415" s="42"/>
      <c r="L415" s="42"/>
      <c r="M415" s="42">
        <f t="shared" si="83"/>
        <v>0</v>
      </c>
      <c r="N415" s="38" t="s">
        <v>0</v>
      </c>
      <c r="O415" s="53">
        <v>8.3406435406112003</v>
      </c>
      <c r="P415" s="83">
        <f t="shared" si="84"/>
        <v>0</v>
      </c>
      <c r="Q415" s="83">
        <f t="shared" si="85"/>
        <v>0</v>
      </c>
      <c r="R415" s="73">
        <f t="shared" si="81"/>
        <v>0</v>
      </c>
      <c r="S415" s="73">
        <f t="shared" si="82"/>
        <v>0</v>
      </c>
      <c r="T415" s="73">
        <f t="shared" si="86"/>
        <v>0</v>
      </c>
      <c r="U415" s="73">
        <f t="shared" si="87"/>
        <v>0</v>
      </c>
      <c r="V415" s="73">
        <f t="shared" si="88"/>
        <v>0</v>
      </c>
      <c r="W415" s="73">
        <f t="shared" si="89"/>
        <v>0</v>
      </c>
      <c r="X415" s="73">
        <f t="shared" si="90"/>
        <v>0</v>
      </c>
      <c r="Y415" s="73">
        <f t="shared" si="91"/>
        <v>0</v>
      </c>
    </row>
    <row r="416" spans="1:25" s="28" customFormat="1" ht="30" customHeight="1" outlineLevel="1">
      <c r="A416" s="61" t="s">
        <v>191</v>
      </c>
      <c r="B416" s="62" t="s">
        <v>794</v>
      </c>
      <c r="C416" s="63" t="s">
        <v>125</v>
      </c>
      <c r="D416" s="36"/>
      <c r="E416" s="36"/>
      <c r="F416" s="36"/>
      <c r="G416" s="38"/>
      <c r="H416" s="38"/>
      <c r="I416" s="38"/>
      <c r="J416" s="38"/>
      <c r="K416" s="42"/>
      <c r="L416" s="42"/>
      <c r="M416" s="42">
        <f t="shared" si="83"/>
        <v>0</v>
      </c>
      <c r="N416" s="38" t="s">
        <v>0</v>
      </c>
      <c r="O416" s="53">
        <v>13.190504349381776</v>
      </c>
      <c r="P416" s="83">
        <f t="shared" si="84"/>
        <v>0</v>
      </c>
      <c r="Q416" s="83">
        <f t="shared" si="85"/>
        <v>0</v>
      </c>
      <c r="R416" s="73">
        <f t="shared" si="81"/>
        <v>0</v>
      </c>
      <c r="S416" s="73">
        <f t="shared" si="82"/>
        <v>0</v>
      </c>
      <c r="T416" s="73">
        <f t="shared" si="86"/>
        <v>0</v>
      </c>
      <c r="U416" s="73">
        <f t="shared" si="87"/>
        <v>0</v>
      </c>
      <c r="V416" s="73">
        <f t="shared" si="88"/>
        <v>0</v>
      </c>
      <c r="W416" s="73">
        <f t="shared" si="89"/>
        <v>0</v>
      </c>
      <c r="X416" s="73">
        <f t="shared" si="90"/>
        <v>0</v>
      </c>
      <c r="Y416" s="73">
        <f t="shared" si="91"/>
        <v>0</v>
      </c>
    </row>
    <row r="417" spans="1:25" s="28" customFormat="1" ht="30" customHeight="1" outlineLevel="1">
      <c r="A417" s="61" t="s">
        <v>193</v>
      </c>
      <c r="B417" s="62" t="s">
        <v>795</v>
      </c>
      <c r="C417" s="63" t="s">
        <v>438</v>
      </c>
      <c r="D417" s="36"/>
      <c r="E417" s="36"/>
      <c r="F417" s="36"/>
      <c r="G417" s="38"/>
      <c r="H417" s="38"/>
      <c r="I417" s="38"/>
      <c r="J417" s="38"/>
      <c r="K417" s="42"/>
      <c r="L417" s="42"/>
      <c r="M417" s="42">
        <f t="shared" si="83"/>
        <v>0</v>
      </c>
      <c r="N417" s="38" t="s">
        <v>0</v>
      </c>
      <c r="O417" s="53">
        <v>341.53818248328673</v>
      </c>
      <c r="P417" s="83">
        <f t="shared" si="84"/>
        <v>0</v>
      </c>
      <c r="Q417" s="83">
        <f t="shared" si="85"/>
        <v>0</v>
      </c>
      <c r="R417" s="73">
        <f t="shared" si="81"/>
        <v>0</v>
      </c>
      <c r="S417" s="73">
        <f t="shared" si="82"/>
        <v>0</v>
      </c>
      <c r="T417" s="73">
        <f t="shared" si="86"/>
        <v>0</v>
      </c>
      <c r="U417" s="73">
        <f t="shared" si="87"/>
        <v>0</v>
      </c>
      <c r="V417" s="73">
        <f t="shared" si="88"/>
        <v>0</v>
      </c>
      <c r="W417" s="73">
        <f t="shared" si="89"/>
        <v>0</v>
      </c>
      <c r="X417" s="73">
        <f t="shared" si="90"/>
        <v>0</v>
      </c>
      <c r="Y417" s="73">
        <f t="shared" si="91"/>
        <v>0</v>
      </c>
    </row>
    <row r="418" spans="1:25" s="28" customFormat="1" ht="30" customHeight="1" outlineLevel="1">
      <c r="A418" s="61" t="s">
        <v>195</v>
      </c>
      <c r="B418" s="62" t="s">
        <v>381</v>
      </c>
      <c r="C418" s="63" t="s">
        <v>45</v>
      </c>
      <c r="D418" s="36"/>
      <c r="E418" s="36"/>
      <c r="F418" s="36"/>
      <c r="G418" s="38"/>
      <c r="H418" s="38"/>
      <c r="I418" s="38"/>
      <c r="J418" s="38"/>
      <c r="K418" s="42"/>
      <c r="L418" s="42"/>
      <c r="M418" s="42">
        <f t="shared" si="83"/>
        <v>0</v>
      </c>
      <c r="N418" s="38" t="s">
        <v>0</v>
      </c>
      <c r="O418" s="53">
        <v>23.9700464253056</v>
      </c>
      <c r="P418" s="83">
        <f t="shared" si="84"/>
        <v>0</v>
      </c>
      <c r="Q418" s="83">
        <f t="shared" si="85"/>
        <v>0</v>
      </c>
      <c r="R418" s="73">
        <f t="shared" si="81"/>
        <v>0</v>
      </c>
      <c r="S418" s="73">
        <f t="shared" si="82"/>
        <v>0</v>
      </c>
      <c r="T418" s="73">
        <f t="shared" si="86"/>
        <v>0</v>
      </c>
      <c r="U418" s="73">
        <f t="shared" si="87"/>
        <v>0</v>
      </c>
      <c r="V418" s="73">
        <f t="shared" si="88"/>
        <v>0</v>
      </c>
      <c r="W418" s="73">
        <f t="shared" si="89"/>
        <v>0</v>
      </c>
      <c r="X418" s="73">
        <f t="shared" si="90"/>
        <v>0</v>
      </c>
      <c r="Y418" s="73">
        <f t="shared" si="91"/>
        <v>0</v>
      </c>
    </row>
    <row r="419" spans="1:25" s="28" customFormat="1" ht="30" customHeight="1" outlineLevel="1">
      <c r="A419" s="61" t="s">
        <v>197</v>
      </c>
      <c r="B419" s="62" t="s">
        <v>383</v>
      </c>
      <c r="C419" s="63" t="s">
        <v>45</v>
      </c>
      <c r="D419" s="36"/>
      <c r="E419" s="36"/>
      <c r="F419" s="36"/>
      <c r="G419" s="38"/>
      <c r="H419" s="38"/>
      <c r="I419" s="38"/>
      <c r="J419" s="38"/>
      <c r="K419" s="42"/>
      <c r="L419" s="42"/>
      <c r="M419" s="42">
        <f t="shared" si="83"/>
        <v>0</v>
      </c>
      <c r="N419" s="38" t="s">
        <v>0</v>
      </c>
      <c r="O419" s="53">
        <v>26.529948761988749</v>
      </c>
      <c r="P419" s="83">
        <f t="shared" si="84"/>
        <v>0</v>
      </c>
      <c r="Q419" s="83">
        <f t="shared" si="85"/>
        <v>0</v>
      </c>
      <c r="R419" s="73">
        <f t="shared" si="81"/>
        <v>0</v>
      </c>
      <c r="S419" s="73">
        <f t="shared" si="82"/>
        <v>0</v>
      </c>
      <c r="T419" s="73">
        <f t="shared" si="86"/>
        <v>0</v>
      </c>
      <c r="U419" s="73">
        <f t="shared" si="87"/>
        <v>0</v>
      </c>
      <c r="V419" s="73">
        <f t="shared" si="88"/>
        <v>0</v>
      </c>
      <c r="W419" s="73">
        <f t="shared" si="89"/>
        <v>0</v>
      </c>
      <c r="X419" s="73">
        <f t="shared" si="90"/>
        <v>0</v>
      </c>
      <c r="Y419" s="73">
        <f t="shared" si="91"/>
        <v>0</v>
      </c>
    </row>
    <row r="420" spans="1:25" s="28" customFormat="1" ht="30" customHeight="1" outlineLevel="1">
      <c r="A420" s="61" t="s">
        <v>199</v>
      </c>
      <c r="B420" s="62" t="s">
        <v>387</v>
      </c>
      <c r="C420" s="63" t="s">
        <v>45</v>
      </c>
      <c r="D420" s="36"/>
      <c r="E420" s="36"/>
      <c r="F420" s="36"/>
      <c r="G420" s="38"/>
      <c r="H420" s="38"/>
      <c r="I420" s="38"/>
      <c r="J420" s="38"/>
      <c r="K420" s="42"/>
      <c r="L420" s="42"/>
      <c r="M420" s="42">
        <f t="shared" si="83"/>
        <v>0</v>
      </c>
      <c r="N420" s="38" t="s">
        <v>0</v>
      </c>
      <c r="O420" s="53">
        <v>15.824881717677499</v>
      </c>
      <c r="P420" s="83">
        <f t="shared" si="84"/>
        <v>0</v>
      </c>
      <c r="Q420" s="83">
        <f t="shared" si="85"/>
        <v>0</v>
      </c>
      <c r="R420" s="73">
        <f t="shared" si="81"/>
        <v>0</v>
      </c>
      <c r="S420" s="73">
        <f t="shared" si="82"/>
        <v>0</v>
      </c>
      <c r="T420" s="73">
        <f t="shared" si="86"/>
        <v>0</v>
      </c>
      <c r="U420" s="73">
        <f t="shared" si="87"/>
        <v>0</v>
      </c>
      <c r="V420" s="73">
        <f t="shared" si="88"/>
        <v>0</v>
      </c>
      <c r="W420" s="73">
        <f t="shared" si="89"/>
        <v>0</v>
      </c>
      <c r="X420" s="73">
        <f t="shared" si="90"/>
        <v>0</v>
      </c>
      <c r="Y420" s="73">
        <f t="shared" si="91"/>
        <v>0</v>
      </c>
    </row>
    <row r="421" spans="1:25" s="28" customFormat="1" ht="30" customHeight="1" outlineLevel="1">
      <c r="A421" s="61" t="s">
        <v>201</v>
      </c>
      <c r="B421" s="62" t="s">
        <v>393</v>
      </c>
      <c r="C421" s="63" t="s">
        <v>45</v>
      </c>
      <c r="D421" s="36"/>
      <c r="E421" s="36"/>
      <c r="F421" s="36"/>
      <c r="G421" s="38"/>
      <c r="H421" s="38"/>
      <c r="I421" s="38"/>
      <c r="J421" s="38"/>
      <c r="K421" s="42"/>
      <c r="L421" s="42"/>
      <c r="M421" s="42">
        <f t="shared" si="83"/>
        <v>0</v>
      </c>
      <c r="N421" s="38" t="s">
        <v>0</v>
      </c>
      <c r="O421" s="53">
        <v>26.529948761988749</v>
      </c>
      <c r="P421" s="83">
        <f t="shared" si="84"/>
        <v>0</v>
      </c>
      <c r="Q421" s="83">
        <f t="shared" si="85"/>
        <v>0</v>
      </c>
      <c r="R421" s="73">
        <f t="shared" si="81"/>
        <v>0</v>
      </c>
      <c r="S421" s="73">
        <f t="shared" si="82"/>
        <v>0</v>
      </c>
      <c r="T421" s="73">
        <f t="shared" si="86"/>
        <v>0</v>
      </c>
      <c r="U421" s="73">
        <f t="shared" si="87"/>
        <v>0</v>
      </c>
      <c r="V421" s="73">
        <f t="shared" si="88"/>
        <v>0</v>
      </c>
      <c r="W421" s="73">
        <f t="shared" si="89"/>
        <v>0</v>
      </c>
      <c r="X421" s="73">
        <f t="shared" si="90"/>
        <v>0</v>
      </c>
      <c r="Y421" s="73">
        <f t="shared" si="91"/>
        <v>0</v>
      </c>
    </row>
    <row r="422" spans="1:25" s="28" customFormat="1" ht="30" customHeight="1" outlineLevel="1">
      <c r="A422" s="61" t="s">
        <v>203</v>
      </c>
      <c r="B422" s="62" t="s">
        <v>395</v>
      </c>
      <c r="C422" s="63" t="s">
        <v>45</v>
      </c>
      <c r="D422" s="36"/>
      <c r="E422" s="36"/>
      <c r="F422" s="36"/>
      <c r="G422" s="38"/>
      <c r="H422" s="38"/>
      <c r="I422" s="38"/>
      <c r="J422" s="38"/>
      <c r="K422" s="42"/>
      <c r="L422" s="42"/>
      <c r="M422" s="42">
        <f t="shared" si="83"/>
        <v>0</v>
      </c>
      <c r="N422" s="38" t="s">
        <v>0</v>
      </c>
      <c r="O422" s="53">
        <v>29.089856098671873</v>
      </c>
      <c r="P422" s="83">
        <f t="shared" si="84"/>
        <v>0</v>
      </c>
      <c r="Q422" s="83">
        <f t="shared" si="85"/>
        <v>0</v>
      </c>
      <c r="R422" s="73">
        <f t="shared" si="81"/>
        <v>0</v>
      </c>
      <c r="S422" s="73">
        <f t="shared" si="82"/>
        <v>0</v>
      </c>
      <c r="T422" s="73">
        <f t="shared" si="86"/>
        <v>0</v>
      </c>
      <c r="U422" s="73">
        <f t="shared" si="87"/>
        <v>0</v>
      </c>
      <c r="V422" s="73">
        <f t="shared" si="88"/>
        <v>0</v>
      </c>
      <c r="W422" s="73">
        <f t="shared" si="89"/>
        <v>0</v>
      </c>
      <c r="X422" s="73">
        <f t="shared" si="90"/>
        <v>0</v>
      </c>
      <c r="Y422" s="73">
        <f t="shared" si="91"/>
        <v>0</v>
      </c>
    </row>
    <row r="423" spans="1:25" s="28" customFormat="1" ht="30" customHeight="1" outlineLevel="1">
      <c r="A423" s="61" t="s">
        <v>205</v>
      </c>
      <c r="B423" s="62" t="s">
        <v>397</v>
      </c>
      <c r="C423" s="63" t="s">
        <v>45</v>
      </c>
      <c r="D423" s="36"/>
      <c r="E423" s="36"/>
      <c r="F423" s="36"/>
      <c r="G423" s="38"/>
      <c r="H423" s="38"/>
      <c r="I423" s="38"/>
      <c r="J423" s="38"/>
      <c r="K423" s="42"/>
      <c r="L423" s="42"/>
      <c r="M423" s="42">
        <f t="shared" si="83"/>
        <v>0</v>
      </c>
      <c r="N423" s="38" t="s">
        <v>0</v>
      </c>
      <c r="O423" s="53">
        <v>29.555293796250623</v>
      </c>
      <c r="P423" s="83">
        <f t="shared" si="84"/>
        <v>0</v>
      </c>
      <c r="Q423" s="83">
        <f t="shared" si="85"/>
        <v>0</v>
      </c>
      <c r="R423" s="73">
        <f t="shared" si="81"/>
        <v>0</v>
      </c>
      <c r="S423" s="73">
        <f t="shared" si="82"/>
        <v>0</v>
      </c>
      <c r="T423" s="73">
        <f t="shared" si="86"/>
        <v>0</v>
      </c>
      <c r="U423" s="73">
        <f t="shared" si="87"/>
        <v>0</v>
      </c>
      <c r="V423" s="73">
        <f t="shared" si="88"/>
        <v>0</v>
      </c>
      <c r="W423" s="73">
        <f t="shared" si="89"/>
        <v>0</v>
      </c>
      <c r="X423" s="73">
        <f t="shared" si="90"/>
        <v>0</v>
      </c>
      <c r="Y423" s="73">
        <f t="shared" si="91"/>
        <v>0</v>
      </c>
    </row>
    <row r="424" spans="1:25" s="28" customFormat="1" ht="30" customHeight="1" outlineLevel="1">
      <c r="A424" s="61" t="s">
        <v>207</v>
      </c>
      <c r="B424" s="62" t="s">
        <v>399</v>
      </c>
      <c r="C424" s="63" t="s">
        <v>45</v>
      </c>
      <c r="D424" s="36"/>
      <c r="E424" s="36"/>
      <c r="F424" s="36"/>
      <c r="G424" s="38"/>
      <c r="H424" s="38"/>
      <c r="I424" s="38"/>
      <c r="J424" s="38"/>
      <c r="K424" s="42"/>
      <c r="L424" s="42"/>
      <c r="M424" s="42">
        <f t="shared" si="83"/>
        <v>0</v>
      </c>
      <c r="N424" s="38" t="s">
        <v>0</v>
      </c>
      <c r="O424" s="53">
        <v>8.1451597076281246</v>
      </c>
      <c r="P424" s="83">
        <f t="shared" si="84"/>
        <v>0</v>
      </c>
      <c r="Q424" s="83">
        <f t="shared" si="85"/>
        <v>0</v>
      </c>
      <c r="R424" s="73">
        <f t="shared" si="81"/>
        <v>0</v>
      </c>
      <c r="S424" s="73">
        <f t="shared" si="82"/>
        <v>0</v>
      </c>
      <c r="T424" s="73">
        <f t="shared" si="86"/>
        <v>0</v>
      </c>
      <c r="U424" s="73">
        <f t="shared" si="87"/>
        <v>0</v>
      </c>
      <c r="V424" s="73">
        <f t="shared" si="88"/>
        <v>0</v>
      </c>
      <c r="W424" s="73">
        <f t="shared" si="89"/>
        <v>0</v>
      </c>
      <c r="X424" s="73">
        <f t="shared" si="90"/>
        <v>0</v>
      </c>
      <c r="Y424" s="73">
        <f t="shared" si="91"/>
        <v>0</v>
      </c>
    </row>
    <row r="425" spans="1:25" s="28" customFormat="1" ht="30" customHeight="1" outlineLevel="1">
      <c r="A425" s="61" t="s">
        <v>209</v>
      </c>
      <c r="B425" s="62" t="s">
        <v>405</v>
      </c>
      <c r="C425" s="63" t="s">
        <v>45</v>
      </c>
      <c r="D425" s="36"/>
      <c r="E425" s="36"/>
      <c r="F425" s="36"/>
      <c r="G425" s="38"/>
      <c r="H425" s="38"/>
      <c r="I425" s="38"/>
      <c r="J425" s="38"/>
      <c r="K425" s="42"/>
      <c r="L425" s="42"/>
      <c r="M425" s="42">
        <f t="shared" si="83"/>
        <v>0</v>
      </c>
      <c r="N425" s="38" t="s">
        <v>0</v>
      </c>
      <c r="O425" s="53">
        <v>26.762667610778124</v>
      </c>
      <c r="P425" s="83">
        <f t="shared" si="84"/>
        <v>0</v>
      </c>
      <c r="Q425" s="83">
        <f t="shared" si="85"/>
        <v>0</v>
      </c>
      <c r="R425" s="73">
        <f t="shared" si="81"/>
        <v>0</v>
      </c>
      <c r="S425" s="73">
        <f t="shared" si="82"/>
        <v>0</v>
      </c>
      <c r="T425" s="73">
        <f t="shared" si="86"/>
        <v>0</v>
      </c>
      <c r="U425" s="73">
        <f t="shared" si="87"/>
        <v>0</v>
      </c>
      <c r="V425" s="73">
        <f t="shared" si="88"/>
        <v>0</v>
      </c>
      <c r="W425" s="73">
        <f t="shared" si="89"/>
        <v>0</v>
      </c>
      <c r="X425" s="73">
        <f t="shared" si="90"/>
        <v>0</v>
      </c>
      <c r="Y425" s="73">
        <f t="shared" si="91"/>
        <v>0</v>
      </c>
    </row>
    <row r="426" spans="1:25" s="28" customFormat="1" ht="30" customHeight="1" outlineLevel="1">
      <c r="A426" s="61" t="s">
        <v>211</v>
      </c>
      <c r="B426" s="62" t="s">
        <v>411</v>
      </c>
      <c r="C426" s="63" t="s">
        <v>45</v>
      </c>
      <c r="D426" s="36"/>
      <c r="E426" s="36"/>
      <c r="F426" s="36"/>
      <c r="G426" s="38"/>
      <c r="H426" s="38"/>
      <c r="I426" s="38"/>
      <c r="J426" s="38"/>
      <c r="K426" s="42"/>
      <c r="L426" s="42"/>
      <c r="M426" s="42">
        <f t="shared" si="83"/>
        <v>0</v>
      </c>
      <c r="N426" s="38" t="s">
        <v>0</v>
      </c>
      <c r="O426" s="53">
        <v>29.322574947461248</v>
      </c>
      <c r="P426" s="83">
        <f t="shared" si="84"/>
        <v>0</v>
      </c>
      <c r="Q426" s="83">
        <f t="shared" si="85"/>
        <v>0</v>
      </c>
      <c r="R426" s="73">
        <f t="shared" si="81"/>
        <v>0</v>
      </c>
      <c r="S426" s="73">
        <f t="shared" si="82"/>
        <v>0</v>
      </c>
      <c r="T426" s="73">
        <f t="shared" si="86"/>
        <v>0</v>
      </c>
      <c r="U426" s="73">
        <f t="shared" si="87"/>
        <v>0</v>
      </c>
      <c r="V426" s="73">
        <f t="shared" si="88"/>
        <v>0</v>
      </c>
      <c r="W426" s="73">
        <f t="shared" si="89"/>
        <v>0</v>
      </c>
      <c r="X426" s="73">
        <f t="shared" si="90"/>
        <v>0</v>
      </c>
      <c r="Y426" s="73">
        <f t="shared" si="91"/>
        <v>0</v>
      </c>
    </row>
    <row r="427" spans="1:25" s="28" customFormat="1" ht="30" customHeight="1" outlineLevel="1">
      <c r="A427" s="61" t="s">
        <v>213</v>
      </c>
      <c r="B427" s="62" t="s">
        <v>421</v>
      </c>
      <c r="C427" s="63" t="s">
        <v>45</v>
      </c>
      <c r="D427" s="36"/>
      <c r="E427" s="36"/>
      <c r="F427" s="36"/>
      <c r="G427" s="38"/>
      <c r="H427" s="38"/>
      <c r="I427" s="38"/>
      <c r="J427" s="38"/>
      <c r="K427" s="42"/>
      <c r="L427" s="42"/>
      <c r="M427" s="42">
        <f t="shared" si="83"/>
        <v>0</v>
      </c>
      <c r="N427" s="38" t="s">
        <v>0</v>
      </c>
      <c r="O427" s="53">
        <v>3.993455445225675</v>
      </c>
      <c r="P427" s="83">
        <f t="shared" si="84"/>
        <v>0</v>
      </c>
      <c r="Q427" s="83">
        <f t="shared" si="85"/>
        <v>0</v>
      </c>
      <c r="R427" s="73">
        <f t="shared" si="81"/>
        <v>0</v>
      </c>
      <c r="S427" s="73">
        <f t="shared" si="82"/>
        <v>0</v>
      </c>
      <c r="T427" s="73">
        <f t="shared" si="86"/>
        <v>0</v>
      </c>
      <c r="U427" s="73">
        <f t="shared" si="87"/>
        <v>0</v>
      </c>
      <c r="V427" s="73">
        <f t="shared" si="88"/>
        <v>0</v>
      </c>
      <c r="W427" s="73">
        <f t="shared" si="89"/>
        <v>0</v>
      </c>
      <c r="X427" s="73">
        <f t="shared" si="90"/>
        <v>0</v>
      </c>
      <c r="Y427" s="73">
        <f t="shared" si="91"/>
        <v>0</v>
      </c>
    </row>
    <row r="428" spans="1:25" s="28" customFormat="1" ht="30" customHeight="1" outlineLevel="1">
      <c r="A428" s="61" t="s">
        <v>215</v>
      </c>
      <c r="B428" s="62" t="s">
        <v>431</v>
      </c>
      <c r="C428" s="63" t="s">
        <v>45</v>
      </c>
      <c r="D428" s="36"/>
      <c r="E428" s="36"/>
      <c r="F428" s="36"/>
      <c r="G428" s="38"/>
      <c r="H428" s="38"/>
      <c r="I428" s="38"/>
      <c r="J428" s="38"/>
      <c r="K428" s="42"/>
      <c r="L428" s="42"/>
      <c r="M428" s="42">
        <f t="shared" si="83"/>
        <v>0</v>
      </c>
      <c r="N428" s="38" t="s">
        <v>0</v>
      </c>
      <c r="O428" s="53">
        <v>17.067600370212762</v>
      </c>
      <c r="P428" s="83">
        <f t="shared" si="84"/>
        <v>0</v>
      </c>
      <c r="Q428" s="83">
        <f t="shared" si="85"/>
        <v>0</v>
      </c>
      <c r="R428" s="73">
        <f t="shared" si="81"/>
        <v>0</v>
      </c>
      <c r="S428" s="73">
        <f t="shared" si="82"/>
        <v>0</v>
      </c>
      <c r="T428" s="73">
        <f t="shared" si="86"/>
        <v>0</v>
      </c>
      <c r="U428" s="73">
        <f t="shared" si="87"/>
        <v>0</v>
      </c>
      <c r="V428" s="73">
        <f t="shared" si="88"/>
        <v>0</v>
      </c>
      <c r="W428" s="73">
        <f t="shared" si="89"/>
        <v>0</v>
      </c>
      <c r="X428" s="73">
        <f t="shared" si="90"/>
        <v>0</v>
      </c>
      <c r="Y428" s="73">
        <f t="shared" si="91"/>
        <v>0</v>
      </c>
    </row>
    <row r="429" spans="1:25" s="28" customFormat="1" ht="30" customHeight="1" outlineLevel="1">
      <c r="A429" s="61" t="s">
        <v>217</v>
      </c>
      <c r="B429" s="62" t="s">
        <v>446</v>
      </c>
      <c r="C429" s="63" t="s">
        <v>45</v>
      </c>
      <c r="D429" s="36"/>
      <c r="E429" s="36"/>
      <c r="F429" s="36"/>
      <c r="G429" s="38"/>
      <c r="H429" s="38"/>
      <c r="I429" s="38"/>
      <c r="J429" s="38"/>
      <c r="K429" s="42"/>
      <c r="L429" s="42"/>
      <c r="M429" s="42">
        <f t="shared" si="83"/>
        <v>0</v>
      </c>
      <c r="N429" s="38" t="s">
        <v>0</v>
      </c>
      <c r="O429" s="53">
        <v>14.982439485059961</v>
      </c>
      <c r="P429" s="83">
        <f t="shared" si="84"/>
        <v>0</v>
      </c>
      <c r="Q429" s="83">
        <f t="shared" si="85"/>
        <v>0</v>
      </c>
      <c r="R429" s="73">
        <f t="shared" si="81"/>
        <v>0</v>
      </c>
      <c r="S429" s="73">
        <f t="shared" si="82"/>
        <v>0</v>
      </c>
      <c r="T429" s="73">
        <f t="shared" si="86"/>
        <v>0</v>
      </c>
      <c r="U429" s="73">
        <f t="shared" si="87"/>
        <v>0</v>
      </c>
      <c r="V429" s="73">
        <f t="shared" si="88"/>
        <v>0</v>
      </c>
      <c r="W429" s="73">
        <f t="shared" si="89"/>
        <v>0</v>
      </c>
      <c r="X429" s="73">
        <f t="shared" si="90"/>
        <v>0</v>
      </c>
      <c r="Y429" s="73">
        <f t="shared" si="91"/>
        <v>0</v>
      </c>
    </row>
    <row r="430" spans="1:25" s="28" customFormat="1" ht="30" customHeight="1" outlineLevel="1">
      <c r="A430" s="61" t="s">
        <v>219</v>
      </c>
      <c r="B430" s="62" t="s">
        <v>452</v>
      </c>
      <c r="C430" s="63" t="s">
        <v>45</v>
      </c>
      <c r="D430" s="36"/>
      <c r="E430" s="36"/>
      <c r="F430" s="36"/>
      <c r="G430" s="38"/>
      <c r="H430" s="38"/>
      <c r="I430" s="38"/>
      <c r="J430" s="38"/>
      <c r="K430" s="42"/>
      <c r="L430" s="42"/>
      <c r="M430" s="42">
        <f t="shared" si="83"/>
        <v>0</v>
      </c>
      <c r="N430" s="38" t="s">
        <v>0</v>
      </c>
      <c r="O430" s="53">
        <v>16.583545164730861</v>
      </c>
      <c r="P430" s="83">
        <f t="shared" si="84"/>
        <v>0</v>
      </c>
      <c r="Q430" s="83">
        <f t="shared" si="85"/>
        <v>0</v>
      </c>
      <c r="R430" s="73">
        <f t="shared" si="81"/>
        <v>0</v>
      </c>
      <c r="S430" s="73">
        <f t="shared" si="82"/>
        <v>0</v>
      </c>
      <c r="T430" s="73">
        <f t="shared" si="86"/>
        <v>0</v>
      </c>
      <c r="U430" s="73">
        <f t="shared" si="87"/>
        <v>0</v>
      </c>
      <c r="V430" s="73">
        <f t="shared" si="88"/>
        <v>0</v>
      </c>
      <c r="W430" s="73">
        <f t="shared" si="89"/>
        <v>0</v>
      </c>
      <c r="X430" s="73">
        <f t="shared" si="90"/>
        <v>0</v>
      </c>
      <c r="Y430" s="73">
        <f t="shared" si="91"/>
        <v>0</v>
      </c>
    </row>
    <row r="431" spans="1:25" s="28" customFormat="1" ht="30" customHeight="1" outlineLevel="1">
      <c r="A431" s="61" t="s">
        <v>221</v>
      </c>
      <c r="B431" s="62" t="s">
        <v>454</v>
      </c>
      <c r="C431" s="63" t="s">
        <v>45</v>
      </c>
      <c r="D431" s="36"/>
      <c r="E431" s="36"/>
      <c r="F431" s="36"/>
      <c r="G431" s="38"/>
      <c r="H431" s="38"/>
      <c r="I431" s="38"/>
      <c r="J431" s="38"/>
      <c r="K431" s="42"/>
      <c r="L431" s="42"/>
      <c r="M431" s="42">
        <f t="shared" si="83"/>
        <v>0</v>
      </c>
      <c r="N431" s="38" t="s">
        <v>0</v>
      </c>
      <c r="O431" s="53">
        <v>15.201195202921973</v>
      </c>
      <c r="P431" s="83">
        <f t="shared" si="84"/>
        <v>0</v>
      </c>
      <c r="Q431" s="83">
        <f t="shared" si="85"/>
        <v>0</v>
      </c>
      <c r="R431" s="73">
        <f t="shared" si="81"/>
        <v>0</v>
      </c>
      <c r="S431" s="73">
        <f t="shared" si="82"/>
        <v>0</v>
      </c>
      <c r="T431" s="73">
        <f t="shared" si="86"/>
        <v>0</v>
      </c>
      <c r="U431" s="73">
        <f t="shared" si="87"/>
        <v>0</v>
      </c>
      <c r="V431" s="73">
        <f t="shared" si="88"/>
        <v>0</v>
      </c>
      <c r="W431" s="73">
        <f t="shared" si="89"/>
        <v>0</v>
      </c>
      <c r="X431" s="73">
        <f t="shared" si="90"/>
        <v>0</v>
      </c>
      <c r="Y431" s="73">
        <f t="shared" si="91"/>
        <v>0</v>
      </c>
    </row>
    <row r="432" spans="1:25" s="28" customFormat="1" ht="30" customHeight="1" outlineLevel="1">
      <c r="A432" s="61" t="s">
        <v>223</v>
      </c>
      <c r="B432" s="62" t="s">
        <v>796</v>
      </c>
      <c r="C432" s="63" t="s">
        <v>45</v>
      </c>
      <c r="D432" s="36"/>
      <c r="E432" s="36"/>
      <c r="F432" s="36"/>
      <c r="G432" s="38"/>
      <c r="H432" s="38"/>
      <c r="I432" s="38"/>
      <c r="J432" s="38"/>
      <c r="K432" s="42"/>
      <c r="L432" s="42"/>
      <c r="M432" s="42">
        <f t="shared" si="83"/>
        <v>0</v>
      </c>
      <c r="N432" s="38" t="s">
        <v>0</v>
      </c>
      <c r="O432" s="53">
        <v>163.82010641679264</v>
      </c>
      <c r="P432" s="83">
        <f t="shared" si="84"/>
        <v>0</v>
      </c>
      <c r="Q432" s="83">
        <f t="shared" si="85"/>
        <v>0</v>
      </c>
      <c r="R432" s="73">
        <f t="shared" si="81"/>
        <v>0</v>
      </c>
      <c r="S432" s="73">
        <f t="shared" si="82"/>
        <v>0</v>
      </c>
      <c r="T432" s="73">
        <f t="shared" si="86"/>
        <v>0</v>
      </c>
      <c r="U432" s="73">
        <f t="shared" si="87"/>
        <v>0</v>
      </c>
      <c r="V432" s="73">
        <f t="shared" si="88"/>
        <v>0</v>
      </c>
      <c r="W432" s="73">
        <f t="shared" si="89"/>
        <v>0</v>
      </c>
      <c r="X432" s="73">
        <f t="shared" si="90"/>
        <v>0</v>
      </c>
      <c r="Y432" s="73">
        <f t="shared" si="91"/>
        <v>0</v>
      </c>
    </row>
    <row r="433" spans="1:25" s="28" customFormat="1" ht="30" customHeight="1" outlineLevel="1">
      <c r="A433" s="61" t="s">
        <v>225</v>
      </c>
      <c r="B433" s="62" t="s">
        <v>797</v>
      </c>
      <c r="C433" s="63" t="s">
        <v>45</v>
      </c>
      <c r="D433" s="36"/>
      <c r="E433" s="36"/>
      <c r="F433" s="36"/>
      <c r="G433" s="38"/>
      <c r="H433" s="38"/>
      <c r="I433" s="38"/>
      <c r="J433" s="38"/>
      <c r="K433" s="42"/>
      <c r="L433" s="42"/>
      <c r="M433" s="42">
        <f t="shared" si="83"/>
        <v>0</v>
      </c>
      <c r="N433" s="38" t="s">
        <v>0</v>
      </c>
      <c r="O433" s="53">
        <v>41.889392782087498</v>
      </c>
      <c r="P433" s="83">
        <f t="shared" si="84"/>
        <v>0</v>
      </c>
      <c r="Q433" s="83">
        <f t="shared" si="85"/>
        <v>0</v>
      </c>
      <c r="R433" s="73">
        <f t="shared" si="81"/>
        <v>0</v>
      </c>
      <c r="S433" s="73">
        <f t="shared" si="82"/>
        <v>0</v>
      </c>
      <c r="T433" s="73">
        <f t="shared" si="86"/>
        <v>0</v>
      </c>
      <c r="U433" s="73">
        <f t="shared" si="87"/>
        <v>0</v>
      </c>
      <c r="V433" s="73">
        <f t="shared" si="88"/>
        <v>0</v>
      </c>
      <c r="W433" s="73">
        <f t="shared" si="89"/>
        <v>0</v>
      </c>
      <c r="X433" s="73">
        <f t="shared" si="90"/>
        <v>0</v>
      </c>
      <c r="Y433" s="73">
        <f t="shared" si="91"/>
        <v>0</v>
      </c>
    </row>
    <row r="434" spans="1:25" s="28" customFormat="1" ht="30" customHeight="1" outlineLevel="1">
      <c r="A434" s="61" t="s">
        <v>227</v>
      </c>
      <c r="B434" s="62" t="s">
        <v>798</v>
      </c>
      <c r="C434" s="63" t="s">
        <v>45</v>
      </c>
      <c r="D434" s="36"/>
      <c r="E434" s="36"/>
      <c r="F434" s="36"/>
      <c r="G434" s="38"/>
      <c r="H434" s="38"/>
      <c r="I434" s="38"/>
      <c r="J434" s="38"/>
      <c r="K434" s="42"/>
      <c r="L434" s="42"/>
      <c r="M434" s="42">
        <f t="shared" si="83"/>
        <v>0</v>
      </c>
      <c r="N434" s="38" t="s">
        <v>0</v>
      </c>
      <c r="O434" s="53">
        <v>30.788703694834314</v>
      </c>
      <c r="P434" s="83">
        <f t="shared" si="84"/>
        <v>0</v>
      </c>
      <c r="Q434" s="83">
        <f t="shared" si="85"/>
        <v>0</v>
      </c>
      <c r="R434" s="73">
        <f t="shared" si="81"/>
        <v>0</v>
      </c>
      <c r="S434" s="73">
        <f t="shared" si="82"/>
        <v>0</v>
      </c>
      <c r="T434" s="73">
        <f t="shared" si="86"/>
        <v>0</v>
      </c>
      <c r="U434" s="73">
        <f t="shared" si="87"/>
        <v>0</v>
      </c>
      <c r="V434" s="73">
        <f t="shared" si="88"/>
        <v>0</v>
      </c>
      <c r="W434" s="73">
        <f t="shared" si="89"/>
        <v>0</v>
      </c>
      <c r="X434" s="73">
        <f t="shared" si="90"/>
        <v>0</v>
      </c>
      <c r="Y434" s="73">
        <f t="shared" si="91"/>
        <v>0</v>
      </c>
    </row>
    <row r="435" spans="1:25" s="28" customFormat="1" ht="30" customHeight="1" outlineLevel="1">
      <c r="A435" s="61" t="s">
        <v>229</v>
      </c>
      <c r="B435" s="62" t="s">
        <v>799</v>
      </c>
      <c r="C435" s="63" t="s">
        <v>125</v>
      </c>
      <c r="D435" s="36"/>
      <c r="E435" s="36"/>
      <c r="F435" s="36"/>
      <c r="G435" s="38"/>
      <c r="H435" s="38"/>
      <c r="I435" s="38"/>
      <c r="J435" s="38"/>
      <c r="K435" s="42"/>
      <c r="L435" s="42"/>
      <c r="M435" s="42">
        <f t="shared" si="83"/>
        <v>0</v>
      </c>
      <c r="N435" s="38" t="s">
        <v>0</v>
      </c>
      <c r="O435" s="53">
        <v>11.985020712652812</v>
      </c>
      <c r="P435" s="83">
        <f t="shared" si="84"/>
        <v>0</v>
      </c>
      <c r="Q435" s="83">
        <f t="shared" si="85"/>
        <v>0</v>
      </c>
      <c r="R435" s="73">
        <f t="shared" si="81"/>
        <v>0</v>
      </c>
      <c r="S435" s="73">
        <f t="shared" si="82"/>
        <v>0</v>
      </c>
      <c r="T435" s="73">
        <f t="shared" si="86"/>
        <v>0</v>
      </c>
      <c r="U435" s="73">
        <f t="shared" si="87"/>
        <v>0</v>
      </c>
      <c r="V435" s="73">
        <f t="shared" si="88"/>
        <v>0</v>
      </c>
      <c r="W435" s="73">
        <f t="shared" si="89"/>
        <v>0</v>
      </c>
      <c r="X435" s="73">
        <f t="shared" si="90"/>
        <v>0</v>
      </c>
      <c r="Y435" s="73">
        <f t="shared" si="91"/>
        <v>0</v>
      </c>
    </row>
    <row r="436" spans="1:25" s="28" customFormat="1" ht="30" customHeight="1" outlineLevel="1">
      <c r="A436" s="91" t="s">
        <v>231</v>
      </c>
      <c r="B436" s="92" t="s">
        <v>348</v>
      </c>
      <c r="C436" s="93" t="s">
        <v>355</v>
      </c>
      <c r="D436" s="36"/>
      <c r="E436" s="36"/>
      <c r="F436" s="36"/>
      <c r="G436" s="38"/>
      <c r="H436" s="38"/>
      <c r="I436" s="38"/>
      <c r="J436" s="38"/>
      <c r="K436" s="42"/>
      <c r="L436" s="42"/>
      <c r="M436" s="42">
        <f t="shared" si="83"/>
        <v>0</v>
      </c>
      <c r="N436" s="38" t="s">
        <v>0</v>
      </c>
      <c r="O436" s="53">
        <v>1.5592162868888124</v>
      </c>
      <c r="P436" s="83">
        <f t="shared" si="84"/>
        <v>0</v>
      </c>
      <c r="Q436" s="83">
        <f t="shared" si="85"/>
        <v>0</v>
      </c>
      <c r="R436" s="73">
        <f t="shared" si="81"/>
        <v>0</v>
      </c>
      <c r="S436" s="73">
        <f t="shared" si="82"/>
        <v>0</v>
      </c>
      <c r="T436" s="73">
        <f t="shared" si="86"/>
        <v>0</v>
      </c>
      <c r="U436" s="73">
        <f t="shared" si="87"/>
        <v>0</v>
      </c>
      <c r="V436" s="73">
        <f t="shared" si="88"/>
        <v>0</v>
      </c>
      <c r="W436" s="73">
        <f t="shared" si="89"/>
        <v>0</v>
      </c>
      <c r="X436" s="73">
        <f t="shared" si="90"/>
        <v>0</v>
      </c>
      <c r="Y436" s="73">
        <f t="shared" si="91"/>
        <v>0</v>
      </c>
    </row>
    <row r="437" spans="1:25" s="28" customFormat="1" ht="30" customHeight="1" outlineLevel="1">
      <c r="A437" s="39"/>
      <c r="B437" s="39"/>
      <c r="C437" s="39"/>
      <c r="D437" s="39"/>
      <c r="E437" s="39"/>
      <c r="F437" s="39"/>
      <c r="G437" s="39"/>
      <c r="H437" s="39"/>
      <c r="I437" s="39"/>
      <c r="J437" s="39"/>
      <c r="K437" s="39"/>
      <c r="L437" s="39"/>
      <c r="M437" s="39"/>
      <c r="N437" s="39"/>
      <c r="O437" s="68">
        <v>0</v>
      </c>
      <c r="P437" s="69"/>
      <c r="Q437" s="68"/>
      <c r="R437" s="68"/>
      <c r="S437" s="70">
        <f t="shared" si="82"/>
        <v>0</v>
      </c>
      <c r="T437" s="76">
        <f t="shared" si="86"/>
        <v>0</v>
      </c>
      <c r="U437" s="76"/>
      <c r="W437" s="76">
        <f t="shared" si="89"/>
        <v>0</v>
      </c>
      <c r="X437" s="53" t="s">
        <v>64</v>
      </c>
      <c r="Y437" s="71">
        <f>SUM(Y391:Y436)</f>
        <v>0</v>
      </c>
    </row>
    <row r="438" spans="1:25" s="28" customFormat="1" ht="30" customHeight="1" outlineLevel="1">
      <c r="A438" s="39"/>
      <c r="B438" s="39"/>
      <c r="C438" s="39"/>
      <c r="D438" s="55"/>
      <c r="E438" s="55"/>
      <c r="F438" s="55"/>
      <c r="G438" s="55"/>
      <c r="H438" s="43"/>
      <c r="I438" s="43"/>
      <c r="J438" s="43"/>
      <c r="K438" s="43"/>
      <c r="L438" s="43"/>
      <c r="M438" s="43"/>
      <c r="N438" s="55"/>
      <c r="O438" s="58">
        <v>0</v>
      </c>
      <c r="P438" s="57"/>
      <c r="Q438" s="57"/>
      <c r="R438" s="57"/>
      <c r="S438" s="46"/>
      <c r="T438" s="74"/>
      <c r="U438" s="74"/>
      <c r="V438" s="74"/>
      <c r="W438" s="74"/>
      <c r="X438" s="74"/>
      <c r="Y438" s="74"/>
    </row>
    <row r="439" spans="1:25" s="54" customFormat="1" ht="30" customHeight="1">
      <c r="A439" s="85" t="s">
        <v>71</v>
      </c>
      <c r="B439" s="86" t="s">
        <v>817</v>
      </c>
      <c r="C439" s="87"/>
      <c r="D439" s="88"/>
      <c r="E439" s="88"/>
      <c r="F439" s="88"/>
      <c r="G439" s="88"/>
      <c r="H439" s="88"/>
      <c r="I439" s="88"/>
      <c r="J439" s="88"/>
      <c r="K439" s="88"/>
      <c r="L439" s="88"/>
      <c r="M439" s="88"/>
      <c r="N439" s="88"/>
      <c r="O439" s="89">
        <v>0</v>
      </c>
      <c r="P439" s="90"/>
      <c r="Q439" s="90"/>
      <c r="R439" s="90">
        <f t="shared" ref="R439:R449" si="92">F439*O439</f>
        <v>0</v>
      </c>
      <c r="S439" s="90">
        <f t="shared" ref="S439:S450" si="93">G439*O439</f>
        <v>0</v>
      </c>
      <c r="T439" s="90"/>
      <c r="U439" s="90"/>
      <c r="V439" s="90"/>
      <c r="W439" s="90"/>
      <c r="X439" s="90"/>
      <c r="Y439" s="90"/>
    </row>
    <row r="440" spans="1:25" s="28" customFormat="1" ht="30" customHeight="1" outlineLevel="1">
      <c r="A440" s="61" t="s">
        <v>658</v>
      </c>
      <c r="B440" s="62" t="s">
        <v>659</v>
      </c>
      <c r="C440" s="63" t="s">
        <v>45</v>
      </c>
      <c r="D440" s="36"/>
      <c r="E440" s="36"/>
      <c r="F440" s="36"/>
      <c r="G440" s="38"/>
      <c r="H440" s="38"/>
      <c r="I440" s="38"/>
      <c r="J440" s="38"/>
      <c r="K440" s="42"/>
      <c r="L440" s="42"/>
      <c r="M440" s="42">
        <f t="shared" si="83"/>
        <v>0</v>
      </c>
      <c r="N440" s="38" t="s">
        <v>0</v>
      </c>
      <c r="O440" s="53">
        <v>5.6552542006608437</v>
      </c>
      <c r="P440" s="83">
        <f t="shared" ref="P440:P449" si="94">D440*O440</f>
        <v>0</v>
      </c>
      <c r="Q440" s="83">
        <f t="shared" ref="Q440:Q449" si="95">E440*O440</f>
        <v>0</v>
      </c>
      <c r="R440" s="73">
        <f t="shared" si="92"/>
        <v>0</v>
      </c>
      <c r="S440" s="73">
        <f t="shared" si="93"/>
        <v>0</v>
      </c>
      <c r="T440" s="73">
        <f t="shared" ref="T440:T450" si="96">H440*O440</f>
        <v>0</v>
      </c>
      <c r="U440" s="73">
        <f t="shared" ref="U440:U449" si="97">I440*O440</f>
        <v>0</v>
      </c>
      <c r="V440" s="73">
        <f t="shared" ref="V440:V449" si="98">J440*O440</f>
        <v>0</v>
      </c>
      <c r="W440" s="73">
        <f t="shared" si="89"/>
        <v>0</v>
      </c>
      <c r="X440" s="73">
        <f t="shared" si="90"/>
        <v>0</v>
      </c>
      <c r="Y440" s="73">
        <f t="shared" si="91"/>
        <v>0</v>
      </c>
    </row>
    <row r="441" spans="1:25" s="28" customFormat="1" ht="30" customHeight="1" outlineLevel="1">
      <c r="A441" s="61" t="s">
        <v>666</v>
      </c>
      <c r="B441" s="62" t="s">
        <v>667</v>
      </c>
      <c r="C441" s="63" t="s">
        <v>125</v>
      </c>
      <c r="D441" s="36"/>
      <c r="E441" s="36"/>
      <c r="F441" s="36"/>
      <c r="G441" s="38"/>
      <c r="H441" s="38"/>
      <c r="I441" s="38"/>
      <c r="J441" s="38"/>
      <c r="K441" s="42"/>
      <c r="L441" s="42"/>
      <c r="M441" s="42">
        <f t="shared" si="83"/>
        <v>0</v>
      </c>
      <c r="N441" s="38" t="s">
        <v>0</v>
      </c>
      <c r="O441" s="53">
        <v>2.7809902430330311</v>
      </c>
      <c r="P441" s="83">
        <f t="shared" si="94"/>
        <v>0</v>
      </c>
      <c r="Q441" s="83">
        <f t="shared" si="95"/>
        <v>0</v>
      </c>
      <c r="R441" s="73">
        <f t="shared" si="92"/>
        <v>0</v>
      </c>
      <c r="S441" s="73">
        <f t="shared" si="93"/>
        <v>0</v>
      </c>
      <c r="T441" s="73">
        <f t="shared" si="96"/>
        <v>0</v>
      </c>
      <c r="U441" s="73">
        <f t="shared" si="97"/>
        <v>0</v>
      </c>
      <c r="V441" s="73">
        <f t="shared" si="98"/>
        <v>0</v>
      </c>
      <c r="W441" s="73">
        <f t="shared" si="89"/>
        <v>0</v>
      </c>
      <c r="X441" s="73">
        <f t="shared" si="90"/>
        <v>0</v>
      </c>
      <c r="Y441" s="73">
        <f t="shared" si="91"/>
        <v>0</v>
      </c>
    </row>
    <row r="442" spans="1:25" s="28" customFormat="1" ht="30" customHeight="1" outlineLevel="1">
      <c r="A442" s="61" t="s">
        <v>668</v>
      </c>
      <c r="B442" s="62" t="s">
        <v>669</v>
      </c>
      <c r="C442" s="63" t="s">
        <v>125</v>
      </c>
      <c r="D442" s="36"/>
      <c r="E442" s="36"/>
      <c r="F442" s="36"/>
      <c r="G442" s="38"/>
      <c r="H442" s="38"/>
      <c r="I442" s="38"/>
      <c r="J442" s="38"/>
      <c r="K442" s="42"/>
      <c r="L442" s="42"/>
      <c r="M442" s="42">
        <f t="shared" si="83"/>
        <v>0</v>
      </c>
      <c r="N442" s="38" t="s">
        <v>0</v>
      </c>
      <c r="O442" s="53">
        <v>1.5126725171309374</v>
      </c>
      <c r="P442" s="83">
        <f t="shared" si="94"/>
        <v>0</v>
      </c>
      <c r="Q442" s="83">
        <f t="shared" si="95"/>
        <v>0</v>
      </c>
      <c r="R442" s="73">
        <f t="shared" si="92"/>
        <v>0</v>
      </c>
      <c r="S442" s="73">
        <f t="shared" si="93"/>
        <v>0</v>
      </c>
      <c r="T442" s="73">
        <f t="shared" si="96"/>
        <v>0</v>
      </c>
      <c r="U442" s="73">
        <f t="shared" si="97"/>
        <v>0</v>
      </c>
      <c r="V442" s="73">
        <f t="shared" si="98"/>
        <v>0</v>
      </c>
      <c r="W442" s="73">
        <f t="shared" si="89"/>
        <v>0</v>
      </c>
      <c r="X442" s="73">
        <f t="shared" si="90"/>
        <v>0</v>
      </c>
      <c r="Y442" s="73">
        <f t="shared" si="91"/>
        <v>0</v>
      </c>
    </row>
    <row r="443" spans="1:25" s="28" customFormat="1" ht="30" customHeight="1" outlineLevel="1">
      <c r="A443" s="61" t="s">
        <v>670</v>
      </c>
      <c r="B443" s="62" t="s">
        <v>671</v>
      </c>
      <c r="C443" s="63" t="s">
        <v>45</v>
      </c>
      <c r="D443" s="36"/>
      <c r="E443" s="36"/>
      <c r="F443" s="36"/>
      <c r="G443" s="38"/>
      <c r="H443" s="38"/>
      <c r="I443" s="38"/>
      <c r="J443" s="38"/>
      <c r="K443" s="42"/>
      <c r="L443" s="42"/>
      <c r="M443" s="42">
        <f t="shared" si="83"/>
        <v>0</v>
      </c>
      <c r="N443" s="38" t="s">
        <v>0</v>
      </c>
      <c r="O443" s="53">
        <v>20.386171153949249</v>
      </c>
      <c r="P443" s="83">
        <f t="shared" si="94"/>
        <v>0</v>
      </c>
      <c r="Q443" s="83">
        <f t="shared" si="95"/>
        <v>0</v>
      </c>
      <c r="R443" s="73">
        <f t="shared" si="92"/>
        <v>0</v>
      </c>
      <c r="S443" s="73">
        <f t="shared" si="93"/>
        <v>0</v>
      </c>
      <c r="T443" s="73">
        <f t="shared" si="96"/>
        <v>0</v>
      </c>
      <c r="U443" s="73">
        <f t="shared" si="97"/>
        <v>0</v>
      </c>
      <c r="V443" s="73">
        <f t="shared" si="98"/>
        <v>0</v>
      </c>
      <c r="W443" s="73">
        <f t="shared" si="89"/>
        <v>0</v>
      </c>
      <c r="X443" s="73">
        <f t="shared" si="90"/>
        <v>0</v>
      </c>
      <c r="Y443" s="73">
        <f t="shared" si="91"/>
        <v>0</v>
      </c>
    </row>
    <row r="444" spans="1:25" s="28" customFormat="1" ht="30" customHeight="1" outlineLevel="1">
      <c r="A444" s="61" t="s">
        <v>672</v>
      </c>
      <c r="B444" s="62" t="s">
        <v>673</v>
      </c>
      <c r="C444" s="63" t="s">
        <v>45</v>
      </c>
      <c r="D444" s="36"/>
      <c r="E444" s="36"/>
      <c r="F444" s="36"/>
      <c r="G444" s="38"/>
      <c r="H444" s="38"/>
      <c r="I444" s="38"/>
      <c r="J444" s="38"/>
      <c r="K444" s="42"/>
      <c r="L444" s="42"/>
      <c r="M444" s="42">
        <f t="shared" si="83"/>
        <v>0</v>
      </c>
      <c r="N444" s="38" t="s">
        <v>0</v>
      </c>
      <c r="O444" s="53">
        <v>35.466352555500748</v>
      </c>
      <c r="P444" s="83">
        <f t="shared" si="94"/>
        <v>0</v>
      </c>
      <c r="Q444" s="83">
        <f t="shared" si="95"/>
        <v>0</v>
      </c>
      <c r="R444" s="73">
        <f t="shared" si="92"/>
        <v>0</v>
      </c>
      <c r="S444" s="73">
        <f t="shared" si="93"/>
        <v>0</v>
      </c>
      <c r="T444" s="73">
        <f t="shared" si="96"/>
        <v>0</v>
      </c>
      <c r="U444" s="73">
        <f t="shared" si="97"/>
        <v>0</v>
      </c>
      <c r="V444" s="73">
        <f t="shared" si="98"/>
        <v>0</v>
      </c>
      <c r="W444" s="73">
        <f t="shared" si="89"/>
        <v>0</v>
      </c>
      <c r="X444" s="73">
        <f t="shared" si="90"/>
        <v>0</v>
      </c>
      <c r="Y444" s="73">
        <f t="shared" si="91"/>
        <v>0</v>
      </c>
    </row>
    <row r="445" spans="1:25" s="28" customFormat="1" ht="30" customHeight="1" outlineLevel="1">
      <c r="A445" s="61" t="s">
        <v>674</v>
      </c>
      <c r="B445" s="62" t="s">
        <v>677</v>
      </c>
      <c r="C445" s="63" t="s">
        <v>45</v>
      </c>
      <c r="D445" s="36"/>
      <c r="E445" s="36"/>
      <c r="F445" s="36"/>
      <c r="G445" s="38"/>
      <c r="H445" s="38"/>
      <c r="I445" s="38"/>
      <c r="J445" s="38"/>
      <c r="K445" s="42"/>
      <c r="L445" s="42"/>
      <c r="M445" s="42">
        <f t="shared" si="83"/>
        <v>0</v>
      </c>
      <c r="N445" s="38" t="s">
        <v>0</v>
      </c>
      <c r="O445" s="53">
        <v>17.919351356781874</v>
      </c>
      <c r="P445" s="83">
        <f t="shared" si="94"/>
        <v>0</v>
      </c>
      <c r="Q445" s="83">
        <f t="shared" si="95"/>
        <v>0</v>
      </c>
      <c r="R445" s="73">
        <f t="shared" si="92"/>
        <v>0</v>
      </c>
      <c r="S445" s="73">
        <f t="shared" si="93"/>
        <v>0</v>
      </c>
      <c r="T445" s="73">
        <f t="shared" si="96"/>
        <v>0</v>
      </c>
      <c r="U445" s="73">
        <f t="shared" si="97"/>
        <v>0</v>
      </c>
      <c r="V445" s="73">
        <f t="shared" si="98"/>
        <v>0</v>
      </c>
      <c r="W445" s="73">
        <f t="shared" si="89"/>
        <v>0</v>
      </c>
      <c r="X445" s="73">
        <f t="shared" si="90"/>
        <v>0</v>
      </c>
      <c r="Y445" s="73">
        <f t="shared" si="91"/>
        <v>0</v>
      </c>
    </row>
    <row r="446" spans="1:25" s="28" customFormat="1" ht="30" customHeight="1" outlineLevel="1">
      <c r="A446" s="61" t="s">
        <v>676</v>
      </c>
      <c r="B446" s="62" t="s">
        <v>681</v>
      </c>
      <c r="C446" s="63" t="s">
        <v>45</v>
      </c>
      <c r="D446" s="36"/>
      <c r="E446" s="36"/>
      <c r="F446" s="36"/>
      <c r="G446" s="38"/>
      <c r="H446" s="38"/>
      <c r="I446" s="38"/>
      <c r="J446" s="38"/>
      <c r="K446" s="42"/>
      <c r="L446" s="42"/>
      <c r="M446" s="42">
        <f t="shared" si="83"/>
        <v>0</v>
      </c>
      <c r="N446" s="38" t="s">
        <v>0</v>
      </c>
      <c r="O446" s="53">
        <v>1.0239629346732502</v>
      </c>
      <c r="P446" s="83">
        <f t="shared" si="94"/>
        <v>0</v>
      </c>
      <c r="Q446" s="83">
        <f t="shared" si="95"/>
        <v>0</v>
      </c>
      <c r="R446" s="73">
        <f t="shared" si="92"/>
        <v>0</v>
      </c>
      <c r="S446" s="73">
        <f t="shared" si="93"/>
        <v>0</v>
      </c>
      <c r="T446" s="73">
        <f t="shared" si="96"/>
        <v>0</v>
      </c>
      <c r="U446" s="73">
        <f t="shared" si="97"/>
        <v>0</v>
      </c>
      <c r="V446" s="73">
        <f t="shared" si="98"/>
        <v>0</v>
      </c>
      <c r="W446" s="73">
        <f t="shared" si="89"/>
        <v>0</v>
      </c>
      <c r="X446" s="73">
        <f t="shared" si="90"/>
        <v>0</v>
      </c>
      <c r="Y446" s="73">
        <f t="shared" si="91"/>
        <v>0</v>
      </c>
    </row>
    <row r="447" spans="1:25" s="28" customFormat="1" ht="30" customHeight="1" outlineLevel="1">
      <c r="A447" s="61" t="s">
        <v>678</v>
      </c>
      <c r="B447" s="62" t="s">
        <v>683</v>
      </c>
      <c r="C447" s="63" t="s">
        <v>45</v>
      </c>
      <c r="D447" s="36"/>
      <c r="E447" s="36"/>
      <c r="F447" s="36"/>
      <c r="G447" s="38"/>
      <c r="H447" s="38"/>
      <c r="I447" s="38"/>
      <c r="J447" s="38"/>
      <c r="K447" s="42"/>
      <c r="L447" s="42"/>
      <c r="M447" s="42">
        <f t="shared" si="83"/>
        <v>0</v>
      </c>
      <c r="N447" s="38" t="s">
        <v>0</v>
      </c>
      <c r="O447" s="53">
        <v>1.0472348195521874</v>
      </c>
      <c r="P447" s="83">
        <f t="shared" si="94"/>
        <v>0</v>
      </c>
      <c r="Q447" s="83">
        <f t="shared" si="95"/>
        <v>0</v>
      </c>
      <c r="R447" s="73">
        <f t="shared" si="92"/>
        <v>0</v>
      </c>
      <c r="S447" s="73">
        <f t="shared" si="93"/>
        <v>0</v>
      </c>
      <c r="T447" s="73">
        <f t="shared" si="96"/>
        <v>0</v>
      </c>
      <c r="U447" s="73">
        <f t="shared" si="97"/>
        <v>0</v>
      </c>
      <c r="V447" s="73">
        <f t="shared" si="98"/>
        <v>0</v>
      </c>
      <c r="W447" s="73">
        <f t="shared" si="89"/>
        <v>0</v>
      </c>
      <c r="X447" s="73">
        <f t="shared" si="90"/>
        <v>0</v>
      </c>
      <c r="Y447" s="73">
        <f t="shared" si="91"/>
        <v>0</v>
      </c>
    </row>
    <row r="448" spans="1:25" s="28" customFormat="1" ht="30" customHeight="1" outlineLevel="1">
      <c r="A448" s="61" t="s">
        <v>680</v>
      </c>
      <c r="B448" s="62" t="s">
        <v>685</v>
      </c>
      <c r="C448" s="63" t="s">
        <v>45</v>
      </c>
      <c r="D448" s="36"/>
      <c r="E448" s="36"/>
      <c r="F448" s="36"/>
      <c r="G448" s="38"/>
      <c r="H448" s="38"/>
      <c r="I448" s="38"/>
      <c r="J448" s="38"/>
      <c r="K448" s="42"/>
      <c r="L448" s="42"/>
      <c r="M448" s="42">
        <f t="shared" si="83"/>
        <v>0</v>
      </c>
      <c r="N448" s="38" t="s">
        <v>0</v>
      </c>
      <c r="O448" s="53">
        <v>1.0937785893100624</v>
      </c>
      <c r="P448" s="83">
        <f t="shared" si="94"/>
        <v>0</v>
      </c>
      <c r="Q448" s="83">
        <f t="shared" si="95"/>
        <v>0</v>
      </c>
      <c r="R448" s="73">
        <f t="shared" si="92"/>
        <v>0</v>
      </c>
      <c r="S448" s="73">
        <f t="shared" si="93"/>
        <v>0</v>
      </c>
      <c r="T448" s="73">
        <f t="shared" si="96"/>
        <v>0</v>
      </c>
      <c r="U448" s="73">
        <f t="shared" si="97"/>
        <v>0</v>
      </c>
      <c r="V448" s="73">
        <f t="shared" si="98"/>
        <v>0</v>
      </c>
      <c r="W448" s="73">
        <f t="shared" si="89"/>
        <v>0</v>
      </c>
      <c r="X448" s="73">
        <f t="shared" si="90"/>
        <v>0</v>
      </c>
      <c r="Y448" s="73">
        <f t="shared" si="91"/>
        <v>0</v>
      </c>
    </row>
    <row r="449" spans="1:25" s="28" customFormat="1" ht="30" customHeight="1" outlineLevel="1">
      <c r="A449" s="91" t="s">
        <v>682</v>
      </c>
      <c r="B449" s="92" t="s">
        <v>800</v>
      </c>
      <c r="C449" s="93" t="s">
        <v>45</v>
      </c>
      <c r="D449" s="36"/>
      <c r="E449" s="36"/>
      <c r="F449" s="36"/>
      <c r="G449" s="38"/>
      <c r="H449" s="38"/>
      <c r="I449" s="38"/>
      <c r="J449" s="38"/>
      <c r="K449" s="42"/>
      <c r="L449" s="42"/>
      <c r="M449" s="42">
        <f t="shared" si="83"/>
        <v>0</v>
      </c>
      <c r="N449" s="38" t="s">
        <v>0</v>
      </c>
      <c r="O449" s="53">
        <v>1.5824881717677499</v>
      </c>
      <c r="P449" s="83">
        <f t="shared" si="94"/>
        <v>0</v>
      </c>
      <c r="Q449" s="83">
        <f t="shared" si="95"/>
        <v>0</v>
      </c>
      <c r="R449" s="73">
        <f t="shared" si="92"/>
        <v>0</v>
      </c>
      <c r="S449" s="73">
        <f t="shared" si="93"/>
        <v>0</v>
      </c>
      <c r="T449" s="73">
        <f t="shared" si="96"/>
        <v>0</v>
      </c>
      <c r="U449" s="73">
        <f t="shared" si="97"/>
        <v>0</v>
      </c>
      <c r="V449" s="73">
        <f t="shared" si="98"/>
        <v>0</v>
      </c>
      <c r="W449" s="73">
        <f t="shared" si="89"/>
        <v>0</v>
      </c>
      <c r="X449" s="73">
        <f t="shared" si="90"/>
        <v>0</v>
      </c>
      <c r="Y449" s="73">
        <f t="shared" si="91"/>
        <v>0</v>
      </c>
    </row>
    <row r="450" spans="1:25" s="28" customFormat="1" ht="30" customHeight="1" outlineLevel="1">
      <c r="A450" s="39"/>
      <c r="B450" s="39"/>
      <c r="C450" s="39"/>
      <c r="D450" s="39"/>
      <c r="E450" s="39"/>
      <c r="F450" s="39"/>
      <c r="G450" s="39"/>
      <c r="H450" s="39"/>
      <c r="I450" s="39"/>
      <c r="J450" s="39"/>
      <c r="K450" s="39"/>
      <c r="L450" s="39"/>
      <c r="M450" s="39"/>
      <c r="N450" s="39"/>
      <c r="O450" s="68">
        <v>0</v>
      </c>
      <c r="P450" s="69"/>
      <c r="Q450" s="68"/>
      <c r="R450" s="68"/>
      <c r="S450" s="70">
        <f t="shared" si="93"/>
        <v>0</v>
      </c>
      <c r="T450" s="76">
        <f t="shared" si="96"/>
        <v>0</v>
      </c>
      <c r="U450" s="76"/>
      <c r="W450" s="76">
        <f t="shared" si="89"/>
        <v>0</v>
      </c>
      <c r="X450" s="53" t="s">
        <v>64</v>
      </c>
      <c r="Y450" s="71">
        <f>SUM(Y440:Y449)</f>
        <v>0</v>
      </c>
    </row>
    <row r="451" spans="1:25" s="28" customFormat="1" ht="30" customHeight="1" outlineLevel="1">
      <c r="A451" s="39"/>
      <c r="B451" s="39"/>
      <c r="C451" s="39"/>
      <c r="D451" s="55"/>
      <c r="E451" s="55"/>
      <c r="F451" s="55"/>
      <c r="G451" s="55"/>
      <c r="H451" s="43"/>
      <c r="I451" s="43"/>
      <c r="J451" s="43"/>
      <c r="K451" s="43"/>
      <c r="L451" s="43"/>
      <c r="M451" s="43"/>
      <c r="N451" s="55"/>
      <c r="O451" s="58">
        <v>0</v>
      </c>
      <c r="P451" s="57"/>
      <c r="Q451" s="57"/>
      <c r="R451" s="57"/>
      <c r="S451" s="46"/>
      <c r="T451" s="74"/>
      <c r="U451" s="74"/>
      <c r="V451" s="74"/>
      <c r="W451" s="74"/>
      <c r="X451" s="74"/>
      <c r="Y451" s="74"/>
    </row>
    <row r="452" spans="1:25" s="54" customFormat="1" ht="30" customHeight="1">
      <c r="A452" s="85" t="s">
        <v>72</v>
      </c>
      <c r="B452" s="86" t="s">
        <v>818</v>
      </c>
      <c r="C452" s="87"/>
      <c r="D452" s="88"/>
      <c r="E452" s="88"/>
      <c r="F452" s="88"/>
      <c r="G452" s="88"/>
      <c r="H452" s="88"/>
      <c r="I452" s="88"/>
      <c r="J452" s="88"/>
      <c r="K452" s="88"/>
      <c r="L452" s="88"/>
      <c r="M452" s="88"/>
      <c r="N452" s="88"/>
      <c r="O452" s="89">
        <v>0</v>
      </c>
      <c r="P452" s="90"/>
      <c r="Q452" s="90"/>
      <c r="R452" s="90">
        <f>F452*O452</f>
        <v>0</v>
      </c>
      <c r="S452" s="90">
        <f>G452*O452</f>
        <v>0</v>
      </c>
      <c r="T452" s="90">
        <f>H452*O452</f>
        <v>0</v>
      </c>
      <c r="U452" s="90"/>
      <c r="V452" s="90"/>
      <c r="W452" s="90"/>
      <c r="X452" s="90"/>
      <c r="Y452" s="90"/>
    </row>
    <row r="453" spans="1:25" s="28" customFormat="1" ht="30" customHeight="1" outlineLevel="1">
      <c r="A453" s="61" t="s">
        <v>801</v>
      </c>
      <c r="B453" s="62" t="s">
        <v>802</v>
      </c>
      <c r="C453" s="63" t="s">
        <v>125</v>
      </c>
      <c r="D453" s="36"/>
      <c r="E453" s="36"/>
      <c r="F453" s="36"/>
      <c r="G453" s="38"/>
      <c r="H453" s="38"/>
      <c r="I453" s="38"/>
      <c r="J453" s="38"/>
      <c r="K453" s="42"/>
      <c r="L453" s="42"/>
      <c r="M453" s="42">
        <f t="shared" si="83"/>
        <v>0</v>
      </c>
      <c r="N453" s="38" t="s">
        <v>0</v>
      </c>
      <c r="O453" s="53">
        <v>2.1593534228101037</v>
      </c>
      <c r="P453" s="83">
        <f>D453*O453</f>
        <v>0</v>
      </c>
      <c r="Q453" s="83">
        <f>E453*O453</f>
        <v>0</v>
      </c>
      <c r="R453" s="73">
        <f>F453*O453</f>
        <v>0</v>
      </c>
      <c r="S453" s="73">
        <f>G453*O453</f>
        <v>0</v>
      </c>
      <c r="T453" s="73">
        <f>H453*O453</f>
        <v>0</v>
      </c>
      <c r="U453" s="73">
        <f>I453*O453</f>
        <v>0</v>
      </c>
      <c r="V453" s="73">
        <f>J453*O453</f>
        <v>0</v>
      </c>
      <c r="W453" s="73">
        <f t="shared" si="89"/>
        <v>0</v>
      </c>
      <c r="X453" s="73">
        <f t="shared" si="90"/>
        <v>0</v>
      </c>
      <c r="Y453" s="73">
        <f t="shared" si="91"/>
        <v>0</v>
      </c>
    </row>
    <row r="454" spans="1:25" s="28" customFormat="1" ht="30" customHeight="1" outlineLevel="1">
      <c r="A454" s="91" t="s">
        <v>803</v>
      </c>
      <c r="B454" s="92" t="s">
        <v>804</v>
      </c>
      <c r="C454" s="93" t="s">
        <v>125</v>
      </c>
      <c r="D454" s="36"/>
      <c r="E454" s="36"/>
      <c r="F454" s="36"/>
      <c r="G454" s="38"/>
      <c r="H454" s="38"/>
      <c r="I454" s="38"/>
      <c r="J454" s="38"/>
      <c r="K454" s="42"/>
      <c r="L454" s="42"/>
      <c r="M454" s="42">
        <f t="shared" si="83"/>
        <v>0</v>
      </c>
      <c r="N454" s="36" t="s">
        <v>0</v>
      </c>
      <c r="O454" s="53">
        <v>0.77448832877104001</v>
      </c>
      <c r="P454" s="83">
        <f>D454*O454</f>
        <v>0</v>
      </c>
      <c r="Q454" s="83">
        <f>E454*O454</f>
        <v>0</v>
      </c>
      <c r="R454" s="73">
        <f>F454*O454</f>
        <v>0</v>
      </c>
      <c r="S454" s="73">
        <f>G454*O454</f>
        <v>0</v>
      </c>
      <c r="T454" s="73">
        <f>H454*O454</f>
        <v>0</v>
      </c>
      <c r="U454" s="73">
        <f>I454*O454</f>
        <v>0</v>
      </c>
      <c r="V454" s="73">
        <f>J454*O454</f>
        <v>0</v>
      </c>
      <c r="W454" s="73">
        <f t="shared" si="89"/>
        <v>0</v>
      </c>
      <c r="X454" s="73">
        <f t="shared" si="90"/>
        <v>0</v>
      </c>
      <c r="Y454" s="73">
        <f t="shared" si="91"/>
        <v>0</v>
      </c>
    </row>
    <row r="455" spans="1:25" s="28" customFormat="1" ht="30" customHeight="1" outlineLevel="1">
      <c r="A455" s="39"/>
      <c r="B455" s="39"/>
      <c r="C455" s="39"/>
      <c r="D455" s="39"/>
      <c r="E455" s="39"/>
      <c r="F455" s="39"/>
      <c r="G455" s="39"/>
      <c r="H455" s="39"/>
      <c r="I455" s="39"/>
      <c r="J455" s="39"/>
      <c r="K455" s="39"/>
      <c r="L455" s="39"/>
      <c r="M455" s="39"/>
      <c r="N455" s="39"/>
      <c r="O455" s="68">
        <v>0</v>
      </c>
      <c r="P455" s="69"/>
      <c r="Q455" s="68"/>
      <c r="R455" s="68"/>
      <c r="S455" s="70">
        <f>G455*O455</f>
        <v>0</v>
      </c>
      <c r="T455" s="76">
        <f>H455*O455</f>
        <v>0</v>
      </c>
      <c r="U455" s="76"/>
      <c r="W455" s="76">
        <f t="shared" ref="W455:W480" si="99">K455*O455</f>
        <v>0</v>
      </c>
      <c r="X455" s="53" t="s">
        <v>64</v>
      </c>
      <c r="Y455" s="71">
        <f>SUM(Y453:Y454)</f>
        <v>0</v>
      </c>
    </row>
    <row r="456" spans="1:25" s="28" customFormat="1" ht="30" customHeight="1" outlineLevel="1">
      <c r="A456" s="39"/>
      <c r="B456" s="39"/>
      <c r="C456" s="39"/>
      <c r="D456" s="55"/>
      <c r="E456" s="55"/>
      <c r="F456" s="55"/>
      <c r="G456" s="55"/>
      <c r="H456" s="43"/>
      <c r="I456" s="43"/>
      <c r="J456" s="43"/>
      <c r="K456" s="43"/>
      <c r="L456" s="43"/>
      <c r="M456" s="43"/>
      <c r="N456" s="55"/>
      <c r="O456" s="58">
        <v>0</v>
      </c>
      <c r="P456" s="57"/>
      <c r="Q456" s="57"/>
      <c r="R456" s="57"/>
      <c r="S456" s="46"/>
      <c r="T456" s="74"/>
      <c r="U456" s="74"/>
      <c r="V456" s="74"/>
      <c r="W456" s="74"/>
      <c r="X456" s="74"/>
      <c r="Y456" s="74"/>
    </row>
    <row r="457" spans="1:25" s="54" customFormat="1" ht="30" customHeight="1">
      <c r="A457" s="85" t="s">
        <v>73</v>
      </c>
      <c r="B457" s="86" t="s">
        <v>819</v>
      </c>
      <c r="C457" s="87"/>
      <c r="D457" s="88"/>
      <c r="E457" s="88"/>
      <c r="F457" s="88"/>
      <c r="G457" s="88"/>
      <c r="H457" s="88"/>
      <c r="I457" s="88"/>
      <c r="J457" s="88"/>
      <c r="K457" s="88"/>
      <c r="L457" s="88"/>
      <c r="M457" s="88"/>
      <c r="N457" s="88"/>
      <c r="O457" s="89">
        <v>0</v>
      </c>
      <c r="P457" s="90"/>
      <c r="Q457" s="90"/>
      <c r="R457" s="90">
        <f>F457*O457</f>
        <v>0</v>
      </c>
      <c r="S457" s="90">
        <f>G457*O457</f>
        <v>0</v>
      </c>
      <c r="T457" s="90"/>
      <c r="U457" s="90"/>
      <c r="V457" s="90"/>
      <c r="W457" s="90"/>
      <c r="X457" s="90"/>
      <c r="Y457" s="90"/>
    </row>
    <row r="458" spans="1:25" s="28" customFormat="1" ht="30" customHeight="1" outlineLevel="1">
      <c r="A458" s="61" t="s">
        <v>805</v>
      </c>
      <c r="B458" s="62" t="s">
        <v>806</v>
      </c>
      <c r="C458" s="63" t="s">
        <v>125</v>
      </c>
      <c r="D458" s="36"/>
      <c r="E458" s="36"/>
      <c r="F458" s="36"/>
      <c r="G458" s="38"/>
      <c r="H458" s="38"/>
      <c r="I458" s="38"/>
      <c r="J458" s="38"/>
      <c r="K458" s="42"/>
      <c r="L458" s="42"/>
      <c r="M458" s="42">
        <f t="shared" ref="M458:M480" si="100">D458+E458+F458+G458+H458+I458+J458+K458+L458</f>
        <v>0</v>
      </c>
      <c r="N458" s="38" t="s">
        <v>0</v>
      </c>
      <c r="O458" s="53">
        <v>1.0048799890725211</v>
      </c>
      <c r="P458" s="83">
        <f>D458*O458</f>
        <v>0</v>
      </c>
      <c r="Q458" s="83">
        <f>E458*O458</f>
        <v>0</v>
      </c>
      <c r="R458" s="73">
        <f>F458*O458</f>
        <v>0</v>
      </c>
      <c r="S458" s="73">
        <f>G458*O458</f>
        <v>0</v>
      </c>
      <c r="T458" s="73">
        <f>H458*O458</f>
        <v>0</v>
      </c>
      <c r="U458" s="73">
        <f>I458*O458</f>
        <v>0</v>
      </c>
      <c r="V458" s="73">
        <f>J458*O458</f>
        <v>0</v>
      </c>
      <c r="W458" s="73">
        <f t="shared" si="99"/>
        <v>0</v>
      </c>
      <c r="X458" s="73">
        <f t="shared" ref="X458:X480" si="101">L458*O458</f>
        <v>0</v>
      </c>
      <c r="Y458" s="73">
        <f t="shared" ref="Y458:Y476" si="102">P458+Q458+R458+S458+T458+U458+V458+W458+X458</f>
        <v>0</v>
      </c>
    </row>
    <row r="459" spans="1:25" s="28" customFormat="1" ht="30" customHeight="1" outlineLevel="1">
      <c r="A459" s="61" t="s">
        <v>696</v>
      </c>
      <c r="B459" s="62" t="s">
        <v>807</v>
      </c>
      <c r="C459" s="63" t="s">
        <v>125</v>
      </c>
      <c r="D459" s="36"/>
      <c r="E459" s="36"/>
      <c r="F459" s="36"/>
      <c r="G459" s="38"/>
      <c r="H459" s="38"/>
      <c r="I459" s="38"/>
      <c r="J459" s="38"/>
      <c r="K459" s="42"/>
      <c r="L459" s="42"/>
      <c r="M459" s="42">
        <f t="shared" si="100"/>
        <v>0</v>
      </c>
      <c r="N459" s="36" t="s">
        <v>0</v>
      </c>
      <c r="O459" s="53">
        <v>0.99929473670157609</v>
      </c>
      <c r="P459" s="83">
        <f>D459*O459</f>
        <v>0</v>
      </c>
      <c r="Q459" s="83">
        <f>E459*O459</f>
        <v>0</v>
      </c>
      <c r="R459" s="73">
        <f>F459*O459</f>
        <v>0</v>
      </c>
      <c r="S459" s="73">
        <f>G459*O459</f>
        <v>0</v>
      </c>
      <c r="T459" s="73">
        <f>H459*O459</f>
        <v>0</v>
      </c>
      <c r="U459" s="73">
        <f>I459*O459</f>
        <v>0</v>
      </c>
      <c r="V459" s="73">
        <f>J459*O459</f>
        <v>0</v>
      </c>
      <c r="W459" s="73">
        <f t="shared" si="99"/>
        <v>0</v>
      </c>
      <c r="X459" s="73">
        <f t="shared" si="101"/>
        <v>0</v>
      </c>
      <c r="Y459" s="73">
        <f t="shared" si="102"/>
        <v>0</v>
      </c>
    </row>
    <row r="460" spans="1:25" s="28" customFormat="1" ht="30" customHeight="1" outlineLevel="1">
      <c r="A460" s="91" t="s">
        <v>808</v>
      </c>
      <c r="B460" s="92" t="s">
        <v>804</v>
      </c>
      <c r="C460" s="93" t="s">
        <v>125</v>
      </c>
      <c r="D460" s="36"/>
      <c r="E460" s="36"/>
      <c r="F460" s="36"/>
      <c r="G460" s="38"/>
      <c r="H460" s="38"/>
      <c r="I460" s="38"/>
      <c r="J460" s="38"/>
      <c r="K460" s="42"/>
      <c r="L460" s="42"/>
      <c r="M460" s="42">
        <f t="shared" si="100"/>
        <v>0</v>
      </c>
      <c r="N460" s="36" t="s">
        <v>0</v>
      </c>
      <c r="O460" s="53">
        <v>0.56504136486060252</v>
      </c>
      <c r="P460" s="83">
        <f>D460*O460</f>
        <v>0</v>
      </c>
      <c r="Q460" s="83">
        <f>E460*O460</f>
        <v>0</v>
      </c>
      <c r="R460" s="73">
        <f>F460*O460</f>
        <v>0</v>
      </c>
      <c r="S460" s="73">
        <f>G460*O460</f>
        <v>0</v>
      </c>
      <c r="T460" s="73">
        <f>H460*O460</f>
        <v>0</v>
      </c>
      <c r="U460" s="73">
        <f>I460*O460</f>
        <v>0</v>
      </c>
      <c r="V460" s="73">
        <f>J460*O460</f>
        <v>0</v>
      </c>
      <c r="W460" s="73">
        <f t="shared" si="99"/>
        <v>0</v>
      </c>
      <c r="X460" s="73">
        <f t="shared" si="101"/>
        <v>0</v>
      </c>
      <c r="Y460" s="73">
        <f t="shared" si="102"/>
        <v>0</v>
      </c>
    </row>
    <row r="461" spans="1:25" s="28" customFormat="1" ht="30" customHeight="1" outlineLevel="1">
      <c r="A461" s="39"/>
      <c r="B461" s="39"/>
      <c r="C461" s="39"/>
      <c r="D461" s="39"/>
      <c r="E461" s="39"/>
      <c r="F461" s="39"/>
      <c r="G461" s="39"/>
      <c r="H461" s="39"/>
      <c r="I461" s="39"/>
      <c r="J461" s="39"/>
      <c r="K461" s="39"/>
      <c r="L461" s="39"/>
      <c r="M461" s="39"/>
      <c r="N461" s="39"/>
      <c r="O461" s="68">
        <v>0</v>
      </c>
      <c r="P461" s="69"/>
      <c r="Q461" s="68"/>
      <c r="R461" s="68"/>
      <c r="S461" s="70">
        <f>G461*O461</f>
        <v>0</v>
      </c>
      <c r="T461" s="76">
        <f>H461*O461</f>
        <v>0</v>
      </c>
      <c r="U461" s="76"/>
      <c r="W461" s="76">
        <f t="shared" si="99"/>
        <v>0</v>
      </c>
      <c r="X461" s="53" t="s">
        <v>64</v>
      </c>
      <c r="Y461" s="71">
        <f>SUM(Y458:Y460)</f>
        <v>0</v>
      </c>
    </row>
    <row r="462" spans="1:25" s="28" customFormat="1" ht="30" customHeight="1" outlineLevel="1">
      <c r="A462" s="39"/>
      <c r="B462" s="39"/>
      <c r="C462" s="39"/>
      <c r="D462" s="55"/>
      <c r="E462" s="55"/>
      <c r="F462" s="55"/>
      <c r="G462" s="55"/>
      <c r="H462" s="43"/>
      <c r="I462" s="43"/>
      <c r="J462" s="43"/>
      <c r="K462" s="43"/>
      <c r="L462" s="43"/>
      <c r="M462" s="43"/>
      <c r="N462" s="55"/>
      <c r="O462" s="58">
        <v>0</v>
      </c>
      <c r="P462" s="57"/>
      <c r="Q462" s="57"/>
      <c r="R462" s="57"/>
      <c r="S462" s="46"/>
      <c r="T462" s="74"/>
      <c r="U462" s="74"/>
      <c r="V462" s="74"/>
      <c r="W462" s="74"/>
      <c r="X462" s="74"/>
      <c r="Y462" s="74"/>
    </row>
    <row r="463" spans="1:25" s="54" customFormat="1" ht="30" customHeight="1">
      <c r="A463" s="85" t="s">
        <v>74</v>
      </c>
      <c r="B463" s="86" t="s">
        <v>820</v>
      </c>
      <c r="C463" s="87"/>
      <c r="D463" s="88"/>
      <c r="E463" s="88"/>
      <c r="F463" s="88"/>
      <c r="G463" s="88"/>
      <c r="H463" s="88"/>
      <c r="I463" s="88"/>
      <c r="J463" s="88"/>
      <c r="K463" s="88"/>
      <c r="L463" s="88"/>
      <c r="M463" s="88"/>
      <c r="N463" s="88"/>
      <c r="O463" s="89">
        <v>0</v>
      </c>
      <c r="P463" s="90"/>
      <c r="Q463" s="90"/>
      <c r="R463" s="90"/>
      <c r="S463" s="90">
        <f t="shared" ref="S463:S468" si="103">G463*O463</f>
        <v>0</v>
      </c>
      <c r="T463" s="90">
        <f t="shared" ref="T463:T468" si="104">H463*O463</f>
        <v>0</v>
      </c>
      <c r="U463" s="90"/>
      <c r="V463" s="90"/>
      <c r="W463" s="90"/>
      <c r="X463" s="90"/>
      <c r="Y463" s="90"/>
    </row>
    <row r="464" spans="1:25" s="28" customFormat="1" ht="30" customHeight="1" outlineLevel="1">
      <c r="A464" s="61" t="s">
        <v>809</v>
      </c>
      <c r="B464" s="62" t="s">
        <v>810</v>
      </c>
      <c r="C464" s="63" t="s">
        <v>125</v>
      </c>
      <c r="D464" s="36"/>
      <c r="E464" s="36"/>
      <c r="F464" s="36"/>
      <c r="G464" s="38"/>
      <c r="H464" s="38"/>
      <c r="I464" s="38"/>
      <c r="J464" s="38"/>
      <c r="K464" s="42"/>
      <c r="L464" s="42"/>
      <c r="M464" s="42">
        <f t="shared" si="100"/>
        <v>0</v>
      </c>
      <c r="N464" s="36" t="s">
        <v>0</v>
      </c>
      <c r="O464" s="53">
        <v>0.73077442021444372</v>
      </c>
      <c r="P464" s="83">
        <f>D464*O464</f>
        <v>0</v>
      </c>
      <c r="Q464" s="83">
        <f>E464*O464</f>
        <v>0</v>
      </c>
      <c r="R464" s="73">
        <f>F464*O464</f>
        <v>0</v>
      </c>
      <c r="S464" s="73">
        <f t="shared" si="103"/>
        <v>0</v>
      </c>
      <c r="T464" s="73">
        <f t="shared" si="104"/>
        <v>0</v>
      </c>
      <c r="U464" s="73">
        <f>I464*O464</f>
        <v>0</v>
      </c>
      <c r="V464" s="73">
        <f>J464*O464</f>
        <v>0</v>
      </c>
      <c r="W464" s="73">
        <f t="shared" si="99"/>
        <v>0</v>
      </c>
      <c r="X464" s="73">
        <f t="shared" si="101"/>
        <v>0</v>
      </c>
      <c r="Y464" s="73">
        <f t="shared" si="102"/>
        <v>0</v>
      </c>
    </row>
    <row r="465" spans="1:25" s="28" customFormat="1" ht="30" customHeight="1" outlineLevel="1">
      <c r="A465" s="61" t="s">
        <v>770</v>
      </c>
      <c r="B465" s="62" t="s">
        <v>771</v>
      </c>
      <c r="C465" s="63" t="s">
        <v>125</v>
      </c>
      <c r="D465" s="36"/>
      <c r="E465" s="36"/>
      <c r="F465" s="36"/>
      <c r="G465" s="38"/>
      <c r="H465" s="38"/>
      <c r="I465" s="38"/>
      <c r="J465" s="38"/>
      <c r="K465" s="42"/>
      <c r="L465" s="42"/>
      <c r="M465" s="42">
        <f>D465+E465+F465+G465+H465+I465+J465+K465+L465</f>
        <v>0</v>
      </c>
      <c r="N465" s="36" t="s">
        <v>0</v>
      </c>
      <c r="O465" s="53">
        <v>0.64949038070929088</v>
      </c>
      <c r="P465" s="83">
        <f>D465*O465</f>
        <v>0</v>
      </c>
      <c r="Q465" s="83">
        <f>E465*O465</f>
        <v>0</v>
      </c>
      <c r="R465" s="73">
        <f>F465*O465</f>
        <v>0</v>
      </c>
      <c r="S465" s="73">
        <f t="shared" si="103"/>
        <v>0</v>
      </c>
      <c r="T465" s="73">
        <f t="shared" si="104"/>
        <v>0</v>
      </c>
      <c r="U465" s="73">
        <f>I465*O465</f>
        <v>0</v>
      </c>
      <c r="V465" s="73">
        <f>J465*O465</f>
        <v>0</v>
      </c>
      <c r="W465" s="73">
        <f t="shared" si="99"/>
        <v>0</v>
      </c>
      <c r="X465" s="73">
        <f t="shared" si="101"/>
        <v>0</v>
      </c>
      <c r="Y465" s="73">
        <f t="shared" si="102"/>
        <v>0</v>
      </c>
    </row>
    <row r="466" spans="1:25" s="28" customFormat="1" ht="30" customHeight="1" outlineLevel="1">
      <c r="A466" s="61" t="s">
        <v>699</v>
      </c>
      <c r="B466" s="62" t="s">
        <v>811</v>
      </c>
      <c r="C466" s="63" t="s">
        <v>125</v>
      </c>
      <c r="D466" s="36"/>
      <c r="E466" s="36"/>
      <c r="F466" s="36"/>
      <c r="G466" s="38"/>
      <c r="H466" s="38"/>
      <c r="I466" s="38"/>
      <c r="J466" s="38"/>
      <c r="K466" s="42"/>
      <c r="L466" s="42"/>
      <c r="M466" s="42">
        <f t="shared" si="100"/>
        <v>0</v>
      </c>
      <c r="N466" s="36" t="s">
        <v>0</v>
      </c>
      <c r="O466" s="53">
        <v>0.99929473670157609</v>
      </c>
      <c r="P466" s="83">
        <f>D466*O466</f>
        <v>0</v>
      </c>
      <c r="Q466" s="83">
        <f>E466*O466</f>
        <v>0</v>
      </c>
      <c r="R466" s="73">
        <f>F466*O466</f>
        <v>0</v>
      </c>
      <c r="S466" s="73">
        <f t="shared" si="103"/>
        <v>0</v>
      </c>
      <c r="T466" s="73">
        <f t="shared" si="104"/>
        <v>0</v>
      </c>
      <c r="U466" s="73">
        <f>I466*O466</f>
        <v>0</v>
      </c>
      <c r="V466" s="73">
        <f>J466*O466</f>
        <v>0</v>
      </c>
      <c r="W466" s="73">
        <f t="shared" si="99"/>
        <v>0</v>
      </c>
      <c r="X466" s="73">
        <f t="shared" si="101"/>
        <v>0</v>
      </c>
      <c r="Y466" s="73">
        <f t="shared" si="102"/>
        <v>0</v>
      </c>
    </row>
    <row r="467" spans="1:25" s="28" customFormat="1" ht="30" customHeight="1" outlineLevel="1">
      <c r="A467" s="91" t="s">
        <v>812</v>
      </c>
      <c r="B467" s="92" t="s">
        <v>804</v>
      </c>
      <c r="C467" s="93" t="s">
        <v>125</v>
      </c>
      <c r="D467" s="36"/>
      <c r="E467" s="36"/>
      <c r="F467" s="36"/>
      <c r="G467" s="38"/>
      <c r="H467" s="38"/>
      <c r="I467" s="38"/>
      <c r="J467" s="38"/>
      <c r="K467" s="42"/>
      <c r="L467" s="42"/>
      <c r="M467" s="42">
        <f t="shared" si="100"/>
        <v>0</v>
      </c>
      <c r="N467" s="36" t="s">
        <v>0</v>
      </c>
      <c r="O467" s="53">
        <v>0.56504136486060252</v>
      </c>
      <c r="P467" s="83">
        <f>D467*O467</f>
        <v>0</v>
      </c>
      <c r="Q467" s="83">
        <f>E467*O467</f>
        <v>0</v>
      </c>
      <c r="R467" s="73">
        <f>F467*O467</f>
        <v>0</v>
      </c>
      <c r="S467" s="73">
        <f t="shared" si="103"/>
        <v>0</v>
      </c>
      <c r="T467" s="73">
        <f t="shared" si="104"/>
        <v>0</v>
      </c>
      <c r="U467" s="73">
        <f>I467*O467</f>
        <v>0</v>
      </c>
      <c r="V467" s="73">
        <f>J467*O467</f>
        <v>0</v>
      </c>
      <c r="W467" s="73">
        <f t="shared" si="99"/>
        <v>0</v>
      </c>
      <c r="X467" s="73">
        <f t="shared" si="101"/>
        <v>0</v>
      </c>
      <c r="Y467" s="73">
        <f t="shared" si="102"/>
        <v>0</v>
      </c>
    </row>
    <row r="468" spans="1:25" s="28" customFormat="1" ht="30" customHeight="1" outlineLevel="1">
      <c r="A468" s="39"/>
      <c r="B468" s="39"/>
      <c r="C468" s="39"/>
      <c r="D468" s="39"/>
      <c r="E468" s="39"/>
      <c r="F468" s="39"/>
      <c r="G468" s="39"/>
      <c r="H468" s="39"/>
      <c r="I468" s="39"/>
      <c r="J468" s="39"/>
      <c r="K468" s="39"/>
      <c r="L468" s="39"/>
      <c r="M468" s="39"/>
      <c r="N468" s="39"/>
      <c r="O468" s="68">
        <v>0</v>
      </c>
      <c r="P468" s="69"/>
      <c r="Q468" s="68"/>
      <c r="R468" s="68"/>
      <c r="S468" s="70">
        <f t="shared" si="103"/>
        <v>0</v>
      </c>
      <c r="T468" s="76">
        <f t="shared" si="104"/>
        <v>0</v>
      </c>
      <c r="U468" s="76"/>
      <c r="W468" s="76">
        <f t="shared" si="99"/>
        <v>0</v>
      </c>
      <c r="X468" s="53" t="s">
        <v>64</v>
      </c>
      <c r="Y468" s="71">
        <f>SUM(Y464:Y467)</f>
        <v>0</v>
      </c>
    </row>
    <row r="469" spans="1:25" s="28" customFormat="1" ht="30" customHeight="1" outlineLevel="1">
      <c r="A469" s="39"/>
      <c r="B469" s="39"/>
      <c r="C469" s="39"/>
      <c r="D469" s="55"/>
      <c r="E469" s="55"/>
      <c r="F469" s="55"/>
      <c r="G469" s="55"/>
      <c r="H469" s="43"/>
      <c r="I469" s="43"/>
      <c r="J469" s="43"/>
      <c r="K469" s="43"/>
      <c r="L469" s="43"/>
      <c r="M469" s="43"/>
      <c r="N469" s="55"/>
      <c r="O469" s="58">
        <v>0</v>
      </c>
      <c r="P469" s="57"/>
      <c r="Q469" s="57"/>
      <c r="R469" s="57"/>
      <c r="S469" s="46"/>
      <c r="T469" s="74"/>
      <c r="U469" s="74"/>
      <c r="V469" s="74"/>
      <c r="W469" s="74"/>
      <c r="X469" s="74"/>
      <c r="Y469" s="74"/>
    </row>
    <row r="470" spans="1:25" s="54" customFormat="1" ht="30" customHeight="1">
      <c r="A470" s="85" t="s">
        <v>75</v>
      </c>
      <c r="B470" s="86" t="s">
        <v>821</v>
      </c>
      <c r="C470" s="87"/>
      <c r="D470" s="88"/>
      <c r="E470" s="88"/>
      <c r="F470" s="88"/>
      <c r="G470" s="88"/>
      <c r="H470" s="88"/>
      <c r="I470" s="88"/>
      <c r="J470" s="88"/>
      <c r="K470" s="88"/>
      <c r="L470" s="88"/>
      <c r="M470" s="88"/>
      <c r="N470" s="88"/>
      <c r="O470" s="89">
        <v>0</v>
      </c>
      <c r="P470" s="90"/>
      <c r="Q470" s="90"/>
      <c r="R470" s="90">
        <f>F470*O470</f>
        <v>0</v>
      </c>
      <c r="S470" s="90">
        <f>G470*O470</f>
        <v>0</v>
      </c>
      <c r="T470" s="90"/>
      <c r="U470" s="90"/>
      <c r="V470" s="90"/>
      <c r="W470" s="90"/>
      <c r="X470" s="90"/>
      <c r="Y470" s="90"/>
    </row>
    <row r="471" spans="1:25" s="28" customFormat="1" ht="30" customHeight="1" outlineLevel="1">
      <c r="A471" s="61" t="s">
        <v>101</v>
      </c>
      <c r="B471" s="62" t="s">
        <v>102</v>
      </c>
      <c r="C471" s="63" t="s">
        <v>125</v>
      </c>
      <c r="D471" s="36"/>
      <c r="E471" s="36"/>
      <c r="F471" s="36"/>
      <c r="G471" s="38"/>
      <c r="H471" s="38"/>
      <c r="I471" s="38"/>
      <c r="J471" s="38"/>
      <c r="K471" s="42"/>
      <c r="L471" s="42"/>
      <c r="M471" s="42">
        <f t="shared" si="100"/>
        <v>0</v>
      </c>
      <c r="N471" s="36" t="s">
        <v>0</v>
      </c>
      <c r="O471" s="53">
        <v>0.78528648335486706</v>
      </c>
      <c r="P471" s="83">
        <f>D471*O471</f>
        <v>0</v>
      </c>
      <c r="Q471" s="83">
        <f>E471*O471</f>
        <v>0</v>
      </c>
      <c r="R471" s="73">
        <f>F471*O471</f>
        <v>0</v>
      </c>
      <c r="S471" s="73">
        <f>G471*O471</f>
        <v>0</v>
      </c>
      <c r="T471" s="73">
        <f>H471*O471</f>
        <v>0</v>
      </c>
      <c r="U471" s="73">
        <f>I471*O471</f>
        <v>0</v>
      </c>
      <c r="V471" s="73">
        <f>J471*O471</f>
        <v>0</v>
      </c>
      <c r="W471" s="73">
        <f t="shared" si="99"/>
        <v>0</v>
      </c>
      <c r="X471" s="73">
        <f t="shared" si="101"/>
        <v>0</v>
      </c>
      <c r="Y471" s="73">
        <f t="shared" si="102"/>
        <v>0</v>
      </c>
    </row>
    <row r="472" spans="1:25" s="28" customFormat="1" ht="30" customHeight="1" outlineLevel="1">
      <c r="A472" s="91" t="s">
        <v>693</v>
      </c>
      <c r="B472" s="92" t="s">
        <v>813</v>
      </c>
      <c r="C472" s="93" t="s">
        <v>125</v>
      </c>
      <c r="D472" s="36"/>
      <c r="E472" s="36"/>
      <c r="F472" s="36"/>
      <c r="G472" s="38"/>
      <c r="H472" s="38"/>
      <c r="I472" s="38"/>
      <c r="J472" s="38"/>
      <c r="K472" s="42"/>
      <c r="L472" s="42"/>
      <c r="M472" s="42">
        <f t="shared" si="100"/>
        <v>0</v>
      </c>
      <c r="N472" s="36" t="s">
        <v>0</v>
      </c>
      <c r="O472" s="53">
        <v>0.44395979576136002</v>
      </c>
      <c r="P472" s="83">
        <f>D472*O472</f>
        <v>0</v>
      </c>
      <c r="Q472" s="83">
        <f>E472*O472</f>
        <v>0</v>
      </c>
      <c r="R472" s="73">
        <f>F472*O472</f>
        <v>0</v>
      </c>
      <c r="S472" s="73">
        <f>G472*O472</f>
        <v>0</v>
      </c>
      <c r="T472" s="73">
        <f>H472*O472</f>
        <v>0</v>
      </c>
      <c r="U472" s="73">
        <f>I472*O472</f>
        <v>0</v>
      </c>
      <c r="V472" s="73">
        <f>J472*O472</f>
        <v>0</v>
      </c>
      <c r="W472" s="73">
        <f t="shared" si="99"/>
        <v>0</v>
      </c>
      <c r="X472" s="73">
        <f t="shared" si="101"/>
        <v>0</v>
      </c>
      <c r="Y472" s="73">
        <f t="shared" si="102"/>
        <v>0</v>
      </c>
    </row>
    <row r="473" spans="1:25" s="28" customFormat="1" ht="30" customHeight="1" outlineLevel="1">
      <c r="A473" s="39"/>
      <c r="B473" s="39"/>
      <c r="C473" s="39"/>
      <c r="D473" s="39"/>
      <c r="E473" s="39"/>
      <c r="F473" s="39"/>
      <c r="G473" s="39"/>
      <c r="H473" s="39"/>
      <c r="I473" s="39"/>
      <c r="J473" s="39"/>
      <c r="K473" s="39"/>
      <c r="L473" s="39"/>
      <c r="M473" s="39"/>
      <c r="N473" s="39"/>
      <c r="O473" s="68">
        <v>0</v>
      </c>
      <c r="P473" s="69"/>
      <c r="Q473" s="68"/>
      <c r="R473" s="68"/>
      <c r="S473" s="70">
        <f>G473*O473</f>
        <v>0</v>
      </c>
      <c r="T473" s="76">
        <f>H473*O473</f>
        <v>0</v>
      </c>
      <c r="U473" s="76"/>
      <c r="W473" s="76">
        <f t="shared" si="99"/>
        <v>0</v>
      </c>
      <c r="X473" s="53" t="s">
        <v>64</v>
      </c>
      <c r="Y473" s="71">
        <f>SUM(Y471:Y472)</f>
        <v>0</v>
      </c>
    </row>
    <row r="474" spans="1:25" s="28" customFormat="1" ht="30" customHeight="1" outlineLevel="1">
      <c r="A474" s="39"/>
      <c r="B474" s="39"/>
      <c r="C474" s="39"/>
      <c r="D474" s="55"/>
      <c r="E474" s="55"/>
      <c r="F474" s="55"/>
      <c r="G474" s="55"/>
      <c r="H474" s="43"/>
      <c r="I474" s="43"/>
      <c r="J474" s="43"/>
      <c r="K474" s="43"/>
      <c r="L474" s="43"/>
      <c r="M474" s="43"/>
      <c r="N474" s="55"/>
      <c r="O474" s="58">
        <v>0</v>
      </c>
      <c r="P474" s="57"/>
      <c r="Q474" s="57"/>
      <c r="R474" s="57"/>
      <c r="S474" s="46"/>
      <c r="T474" s="74"/>
      <c r="U474" s="74"/>
      <c r="V474" s="74"/>
      <c r="W474" s="74"/>
      <c r="X474" s="74"/>
      <c r="Y474" s="74"/>
    </row>
    <row r="475" spans="1:25" s="54" customFormat="1" ht="30" customHeight="1">
      <c r="A475" s="85" t="s">
        <v>76</v>
      </c>
      <c r="B475" s="86" t="s">
        <v>822</v>
      </c>
      <c r="C475" s="87"/>
      <c r="D475" s="88"/>
      <c r="E475" s="88"/>
      <c r="F475" s="88"/>
      <c r="G475" s="88"/>
      <c r="H475" s="88"/>
      <c r="I475" s="88"/>
      <c r="J475" s="88"/>
      <c r="K475" s="88"/>
      <c r="L475" s="88"/>
      <c r="M475" s="88"/>
      <c r="N475" s="88"/>
      <c r="O475" s="89">
        <v>0</v>
      </c>
      <c r="P475" s="90"/>
      <c r="Q475" s="90"/>
      <c r="R475" s="90"/>
      <c r="S475" s="90"/>
      <c r="T475" s="90"/>
      <c r="U475" s="90"/>
      <c r="V475" s="90"/>
      <c r="W475" s="90">
        <f t="shared" si="99"/>
        <v>0</v>
      </c>
      <c r="X475" s="90">
        <f t="shared" si="101"/>
        <v>0</v>
      </c>
      <c r="Y475" s="90">
        <f t="shared" si="102"/>
        <v>0</v>
      </c>
    </row>
    <row r="476" spans="1:25" s="28" customFormat="1" ht="30" customHeight="1" outlineLevel="1">
      <c r="A476" s="91" t="s">
        <v>707</v>
      </c>
      <c r="B476" s="92" t="s">
        <v>814</v>
      </c>
      <c r="C476" s="93" t="s">
        <v>125</v>
      </c>
      <c r="D476" s="36"/>
      <c r="E476" s="36"/>
      <c r="F476" s="36"/>
      <c r="G476" s="38"/>
      <c r="H476" s="38"/>
      <c r="I476" s="38"/>
      <c r="J476" s="38"/>
      <c r="K476" s="42"/>
      <c r="L476" s="42"/>
      <c r="M476" s="42">
        <f t="shared" si="100"/>
        <v>0</v>
      </c>
      <c r="N476" s="36" t="s">
        <v>0</v>
      </c>
      <c r="O476" s="53">
        <v>0.76401542205028095</v>
      </c>
      <c r="P476" s="83">
        <f>D476*O476</f>
        <v>0</v>
      </c>
      <c r="Q476" s="83">
        <f>E476*O476</f>
        <v>0</v>
      </c>
      <c r="R476" s="73">
        <f>F476*O476</f>
        <v>0</v>
      </c>
      <c r="S476" s="73">
        <f>G476*O476</f>
        <v>0</v>
      </c>
      <c r="T476" s="73">
        <f>H476*O476</f>
        <v>0</v>
      </c>
      <c r="U476" s="73">
        <f>I476*O476</f>
        <v>0</v>
      </c>
      <c r="V476" s="73">
        <f>J476*O476</f>
        <v>0</v>
      </c>
      <c r="W476" s="73">
        <f t="shared" si="99"/>
        <v>0</v>
      </c>
      <c r="X476" s="73">
        <f t="shared" si="101"/>
        <v>0</v>
      </c>
      <c r="Y476" s="73">
        <f t="shared" si="102"/>
        <v>0</v>
      </c>
    </row>
    <row r="477" spans="1:25" s="28" customFormat="1" ht="30" customHeight="1" outlineLevel="1">
      <c r="A477" s="39"/>
      <c r="B477" s="39"/>
      <c r="C477" s="39"/>
      <c r="D477" s="39"/>
      <c r="E477" s="39"/>
      <c r="F477" s="39"/>
      <c r="G477" s="39"/>
      <c r="H477" s="39"/>
      <c r="I477" s="39"/>
      <c r="J477" s="39"/>
      <c r="K477" s="39"/>
      <c r="L477" s="39"/>
      <c r="M477" s="39"/>
      <c r="N477" s="39"/>
      <c r="O477" s="68">
        <v>0</v>
      </c>
      <c r="P477" s="69"/>
      <c r="Q477" s="68"/>
      <c r="R477" s="68"/>
      <c r="S477" s="70">
        <f>G477*O477</f>
        <v>0</v>
      </c>
      <c r="T477" s="76">
        <f>H477*O477</f>
        <v>0</v>
      </c>
      <c r="U477" s="76"/>
      <c r="W477" s="76">
        <f t="shared" si="99"/>
        <v>0</v>
      </c>
      <c r="X477" s="53" t="s">
        <v>64</v>
      </c>
      <c r="Y477" s="71">
        <f>SUM(Y476)</f>
        <v>0</v>
      </c>
    </row>
    <row r="478" spans="1:25" s="28" customFormat="1" ht="30" customHeight="1" outlineLevel="1">
      <c r="A478" s="39"/>
      <c r="B478" s="39"/>
      <c r="C478" s="39"/>
      <c r="D478" s="55"/>
      <c r="E478" s="55"/>
      <c r="F478" s="55"/>
      <c r="G478" s="55"/>
      <c r="H478" s="43"/>
      <c r="I478" s="43"/>
      <c r="J478" s="43"/>
      <c r="K478" s="43"/>
      <c r="L478" s="43"/>
      <c r="M478" s="43"/>
      <c r="N478" s="55"/>
      <c r="O478" s="58">
        <v>0</v>
      </c>
      <c r="P478" s="57"/>
      <c r="Q478" s="57"/>
      <c r="R478" s="57"/>
      <c r="S478" s="46"/>
      <c r="T478" s="74"/>
      <c r="U478" s="74"/>
      <c r="V478" s="74"/>
      <c r="W478" s="74"/>
      <c r="X478" s="74"/>
      <c r="Y478" s="74"/>
    </row>
    <row r="479" spans="1:25" s="54" customFormat="1" ht="30" customHeight="1">
      <c r="A479" s="85" t="s">
        <v>78</v>
      </c>
      <c r="B479" s="86" t="s">
        <v>823</v>
      </c>
      <c r="C479" s="87"/>
      <c r="D479" s="88"/>
      <c r="E479" s="88"/>
      <c r="F479" s="88"/>
      <c r="G479" s="88"/>
      <c r="H479" s="88"/>
      <c r="I479" s="88"/>
      <c r="J479" s="88"/>
      <c r="K479" s="88"/>
      <c r="L479" s="88"/>
      <c r="M479" s="88"/>
      <c r="N479" s="88"/>
      <c r="O479" s="89">
        <v>0</v>
      </c>
      <c r="P479" s="90"/>
      <c r="Q479" s="90"/>
      <c r="R479" s="90"/>
      <c r="S479" s="90"/>
      <c r="T479" s="90"/>
      <c r="U479" s="90"/>
      <c r="V479" s="90"/>
      <c r="W479" s="90"/>
      <c r="X479" s="90"/>
      <c r="Y479" s="90"/>
    </row>
    <row r="480" spans="1:25" s="28" customFormat="1" ht="31.5" customHeight="1" outlineLevel="1">
      <c r="A480" s="91" t="s">
        <v>714</v>
      </c>
      <c r="B480" s="92" t="s">
        <v>815</v>
      </c>
      <c r="C480" s="93" t="s">
        <v>42</v>
      </c>
      <c r="D480" s="36"/>
      <c r="E480" s="36"/>
      <c r="F480" s="36"/>
      <c r="G480" s="38"/>
      <c r="H480" s="38"/>
      <c r="I480" s="38"/>
      <c r="J480" s="38"/>
      <c r="K480" s="42"/>
      <c r="L480" s="42"/>
      <c r="M480" s="42">
        <f t="shared" si="100"/>
        <v>0</v>
      </c>
      <c r="N480" s="36" t="s">
        <v>0</v>
      </c>
      <c r="O480" s="53">
        <v>0.66055169376732892</v>
      </c>
      <c r="P480" s="83">
        <f>D480*O480</f>
        <v>0</v>
      </c>
      <c r="Q480" s="83">
        <f>E480*O480</f>
        <v>0</v>
      </c>
      <c r="R480" s="73">
        <f>F480*O480</f>
        <v>0</v>
      </c>
      <c r="S480" s="73">
        <f>G480*O480</f>
        <v>0</v>
      </c>
      <c r="T480" s="73">
        <f>H480*O480</f>
        <v>0</v>
      </c>
      <c r="U480" s="73">
        <f>I480*O480</f>
        <v>0</v>
      </c>
      <c r="V480" s="73">
        <f>J480*O480</f>
        <v>0</v>
      </c>
      <c r="W480" s="73">
        <f t="shared" si="99"/>
        <v>0</v>
      </c>
      <c r="X480" s="73">
        <f t="shared" si="101"/>
        <v>0</v>
      </c>
      <c r="Y480" s="73">
        <f>P480+Q480+R480+S480+T480+U480+V480+W480+X480</f>
        <v>0</v>
      </c>
    </row>
    <row r="481" spans="1:25" s="28" customFormat="1" ht="30" customHeight="1" outlineLevel="1">
      <c r="A481" s="39"/>
      <c r="B481" s="39"/>
      <c r="C481" s="39"/>
      <c r="D481" s="39"/>
      <c r="E481" s="39"/>
      <c r="F481" s="39"/>
      <c r="G481" s="39"/>
      <c r="H481" s="39"/>
      <c r="I481" s="39"/>
      <c r="J481" s="39"/>
      <c r="K481" s="39"/>
      <c r="L481" s="39"/>
      <c r="M481" s="39"/>
      <c r="N481" s="39"/>
      <c r="O481" s="68"/>
      <c r="P481" s="69"/>
      <c r="Q481" s="68"/>
      <c r="R481" s="68"/>
      <c r="S481" s="70">
        <f>G481*O481</f>
        <v>0</v>
      </c>
      <c r="T481" s="76"/>
      <c r="U481" s="76"/>
      <c r="W481" s="71"/>
      <c r="X481" s="53" t="s">
        <v>64</v>
      </c>
      <c r="Y481" s="71">
        <f>SUM(Y480)</f>
        <v>0</v>
      </c>
    </row>
    <row r="482" spans="1:25" s="28" customFormat="1" ht="30" customHeight="1" outlineLevel="1">
      <c r="A482" s="39"/>
      <c r="B482" s="39"/>
      <c r="C482" s="39"/>
      <c r="D482" s="55"/>
      <c r="E482" s="55"/>
      <c r="F482" s="55"/>
      <c r="G482" s="55"/>
      <c r="H482" s="43"/>
      <c r="I482" s="43"/>
      <c r="J482" s="43"/>
      <c r="K482" s="43"/>
      <c r="L482" s="43"/>
      <c r="M482" s="55"/>
      <c r="N482" s="55"/>
      <c r="O482" s="58"/>
      <c r="P482" s="57"/>
      <c r="Q482" s="57"/>
      <c r="R482" s="57"/>
      <c r="S482" s="46"/>
      <c r="T482" s="46"/>
      <c r="U482" s="46"/>
      <c r="V482" s="46"/>
      <c r="W482" s="46"/>
      <c r="X482" s="46"/>
      <c r="Y482" s="46"/>
    </row>
    <row r="483" spans="1:25" s="28" customFormat="1" ht="30" customHeight="1">
      <c r="A483" s="41"/>
      <c r="B483" s="30"/>
      <c r="C483" s="31"/>
      <c r="D483" s="43"/>
      <c r="E483" s="43"/>
      <c r="F483" s="43"/>
      <c r="G483" s="43"/>
      <c r="H483" s="43"/>
      <c r="I483" s="43"/>
      <c r="J483" s="43"/>
      <c r="K483" s="43"/>
      <c r="L483" s="43"/>
      <c r="M483" s="43"/>
      <c r="N483" s="43"/>
      <c r="O483" s="44"/>
      <c r="P483" s="64"/>
      <c r="Q483" s="64"/>
      <c r="R483" s="45"/>
      <c r="S483" s="46"/>
      <c r="T483" s="46"/>
      <c r="U483" s="46"/>
      <c r="V483" s="46"/>
      <c r="W483" s="46"/>
      <c r="X483" s="46"/>
      <c r="Y483" s="68"/>
    </row>
    <row r="484" spans="1:25" s="28" customFormat="1" ht="30" customHeight="1" thickBot="1">
      <c r="A484" s="50"/>
      <c r="B484" s="51" t="s">
        <v>39</v>
      </c>
      <c r="C484" s="52"/>
      <c r="D484" s="48"/>
      <c r="E484" s="48"/>
      <c r="F484" s="48"/>
      <c r="G484" s="48"/>
      <c r="H484" s="48"/>
      <c r="I484" s="48"/>
      <c r="J484" s="48"/>
      <c r="K484" s="48"/>
      <c r="L484" s="48"/>
      <c r="M484" s="48"/>
      <c r="N484" s="48"/>
      <c r="O484" s="49"/>
      <c r="P484" s="60">
        <f>SUM(P6:P481)</f>
        <v>10114.54296550821</v>
      </c>
      <c r="Q484" s="60">
        <f t="shared" ref="Q484:V484" si="105">SUM(Q6:Q481)</f>
        <v>0</v>
      </c>
      <c r="R484" s="60">
        <f t="shared" si="105"/>
        <v>0</v>
      </c>
      <c r="S484" s="60">
        <f t="shared" si="105"/>
        <v>1701.1542309216065</v>
      </c>
      <c r="T484" s="60">
        <f t="shared" si="105"/>
        <v>0</v>
      </c>
      <c r="U484" s="60">
        <f t="shared" si="105"/>
        <v>863.81513169035384</v>
      </c>
      <c r="V484" s="60">
        <f t="shared" si="105"/>
        <v>0</v>
      </c>
      <c r="W484" s="60">
        <f>P484+S484+U484</f>
        <v>12679.51232812017</v>
      </c>
      <c r="X484" s="98"/>
      <c r="Y484" s="60">
        <f>Y481+Y477+Y473+Y468+Y461+Y455+Y450+Y437+Y388+Y368+Y358+Y354+Y350+Y345+Y338+Y332+Y327+Y323+Y302+Y298+Y291</f>
        <v>12679.512328120172</v>
      </c>
    </row>
    <row r="485" spans="1:25" s="28" customFormat="1" ht="19.5" customHeight="1">
      <c r="A485" s="59" t="s">
        <v>38</v>
      </c>
      <c r="B485" s="30"/>
      <c r="C485" s="31"/>
      <c r="D485" s="35"/>
      <c r="E485" s="35"/>
      <c r="F485" s="35"/>
      <c r="G485" s="35"/>
      <c r="H485" s="35"/>
      <c r="I485" s="35"/>
      <c r="J485" s="35"/>
      <c r="K485" s="35"/>
      <c r="L485" s="35"/>
      <c r="M485" s="35"/>
      <c r="N485" s="35"/>
      <c r="O485" s="35"/>
      <c r="P485" s="35"/>
      <c r="Q485" s="35"/>
      <c r="R485" s="35"/>
      <c r="S485" s="35"/>
      <c r="T485" s="35"/>
      <c r="U485" s="35"/>
      <c r="V485" s="35"/>
      <c r="W485" s="35"/>
      <c r="X485" s="35"/>
      <c r="Y485" s="35"/>
    </row>
    <row r="486" spans="1:25" s="28" customFormat="1" ht="20.100000000000001" customHeight="1">
      <c r="A486" s="29"/>
      <c r="B486" s="30"/>
      <c r="C486" s="31"/>
      <c r="D486" s="35"/>
      <c r="E486" s="35"/>
      <c r="F486" s="35"/>
      <c r="G486" s="35"/>
      <c r="H486" s="35"/>
      <c r="I486" s="35"/>
      <c r="J486" s="35"/>
      <c r="K486" s="35"/>
      <c r="L486" s="35"/>
      <c r="M486" s="35"/>
      <c r="N486" s="35"/>
      <c r="O486" s="35"/>
      <c r="P486" s="35"/>
      <c r="Q486" s="35"/>
      <c r="R486" s="35"/>
      <c r="S486" s="35"/>
      <c r="T486" s="35"/>
      <c r="U486" s="35"/>
      <c r="V486" s="35"/>
      <c r="W486" s="35"/>
      <c r="X486" s="35"/>
      <c r="Y486" s="35"/>
    </row>
    <row r="487" spans="1:25" s="28" customFormat="1" ht="20.100000000000001" customHeight="1">
      <c r="A487" s="29"/>
      <c r="B487" s="30"/>
      <c r="C487" s="31"/>
      <c r="D487" s="35"/>
      <c r="E487" s="35"/>
      <c r="F487" s="35"/>
      <c r="G487" s="35"/>
      <c r="H487" s="35"/>
      <c r="I487" s="35"/>
      <c r="J487" s="35"/>
      <c r="K487" s="35"/>
      <c r="L487" s="35"/>
      <c r="M487" s="35"/>
      <c r="N487" s="35"/>
      <c r="O487" s="35"/>
      <c r="P487" s="35"/>
      <c r="Q487" s="35"/>
      <c r="R487" s="35"/>
      <c r="S487" s="75"/>
      <c r="T487" s="35"/>
      <c r="U487" s="35"/>
      <c r="V487" s="35"/>
      <c r="W487" s="35"/>
      <c r="X487" s="35"/>
      <c r="Y487" s="35"/>
    </row>
    <row r="488" spans="1:25" ht="20.25">
      <c r="B488" s="34"/>
    </row>
    <row r="489" spans="1:25" ht="20.25">
      <c r="B489" s="34"/>
    </row>
  </sheetData>
  <mergeCells count="7">
    <mergeCell ref="N1:O1"/>
    <mergeCell ref="N2:O2"/>
    <mergeCell ref="A2:A3"/>
    <mergeCell ref="B2:B3"/>
    <mergeCell ref="C2:C3"/>
    <mergeCell ref="A1:C1"/>
    <mergeCell ref="D1:M1"/>
  </mergeCells>
  <printOptions horizontalCentered="1"/>
  <pageMargins left="0.25" right="0.25" top="0.75" bottom="0.75" header="0.3" footer="0.3"/>
  <pageSetup paperSize="8" scale="61" fitToHeight="0" orientation="landscape" r:id="rId1"/>
  <headerFooter alignWithMargins="0">
    <oddFooter>&amp;RSayfa No : &amp;P / &amp;N</oddFooter>
  </headerFooter>
  <rowBreaks count="5" manualBreakCount="5">
    <brk id="50" max="20" man="1"/>
    <brk id="285" max="20" man="1"/>
    <brk id="324" max="20" man="1"/>
    <brk id="369" max="20" man="1"/>
    <brk id="461" max="2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1"/>
  <sheetViews>
    <sheetView workbookViewId="0">
      <selection activeCell="B2" sqref="B2"/>
    </sheetView>
  </sheetViews>
  <sheetFormatPr defaultRowHeight="15"/>
  <cols>
    <col min="2" max="2" width="15.7109375" bestFit="1" customWidth="1"/>
    <col min="258" max="258" width="14.42578125" bestFit="1" customWidth="1"/>
    <col min="514" max="514" width="14.42578125" bestFit="1" customWidth="1"/>
    <col min="770" max="770" width="14.42578125" bestFit="1" customWidth="1"/>
    <col min="1026" max="1026" width="14.42578125" bestFit="1" customWidth="1"/>
    <col min="1282" max="1282" width="14.42578125" bestFit="1" customWidth="1"/>
    <col min="1538" max="1538" width="14.42578125" bestFit="1" customWidth="1"/>
    <col min="1794" max="1794" width="14.42578125" bestFit="1" customWidth="1"/>
    <col min="2050" max="2050" width="14.42578125" bestFit="1" customWidth="1"/>
    <col min="2306" max="2306" width="14.42578125" bestFit="1" customWidth="1"/>
    <col min="2562" max="2562" width="14.42578125" bestFit="1" customWidth="1"/>
    <col min="2818" max="2818" width="14.42578125" bestFit="1" customWidth="1"/>
    <col min="3074" max="3074" width="14.42578125" bestFit="1" customWidth="1"/>
    <col min="3330" max="3330" width="14.42578125" bestFit="1" customWidth="1"/>
    <col min="3586" max="3586" width="14.42578125" bestFit="1" customWidth="1"/>
    <col min="3842" max="3842" width="14.42578125" bestFit="1" customWidth="1"/>
    <col min="4098" max="4098" width="14.42578125" bestFit="1" customWidth="1"/>
    <col min="4354" max="4354" width="14.42578125" bestFit="1" customWidth="1"/>
    <col min="4610" max="4610" width="14.42578125" bestFit="1" customWidth="1"/>
    <col min="4866" max="4866" width="14.42578125" bestFit="1" customWidth="1"/>
    <col min="5122" max="5122" width="14.42578125" bestFit="1" customWidth="1"/>
    <col min="5378" max="5378" width="14.42578125" bestFit="1" customWidth="1"/>
    <col min="5634" max="5634" width="14.42578125" bestFit="1" customWidth="1"/>
    <col min="5890" max="5890" width="14.42578125" bestFit="1" customWidth="1"/>
    <col min="6146" max="6146" width="14.42578125" bestFit="1" customWidth="1"/>
    <col min="6402" max="6402" width="14.42578125" bestFit="1" customWidth="1"/>
    <col min="6658" max="6658" width="14.42578125" bestFit="1" customWidth="1"/>
    <col min="6914" max="6914" width="14.42578125" bestFit="1" customWidth="1"/>
    <col min="7170" max="7170" width="14.42578125" bestFit="1" customWidth="1"/>
    <col min="7426" max="7426" width="14.42578125" bestFit="1" customWidth="1"/>
    <col min="7682" max="7682" width="14.42578125" bestFit="1" customWidth="1"/>
    <col min="7938" max="7938" width="14.42578125" bestFit="1" customWidth="1"/>
    <col min="8194" max="8194" width="14.42578125" bestFit="1" customWidth="1"/>
    <col min="8450" max="8450" width="14.42578125" bestFit="1" customWidth="1"/>
    <col min="8706" max="8706" width="14.42578125" bestFit="1" customWidth="1"/>
    <col min="8962" max="8962" width="14.42578125" bestFit="1" customWidth="1"/>
    <col min="9218" max="9218" width="14.42578125" bestFit="1" customWidth="1"/>
    <col min="9474" max="9474" width="14.42578125" bestFit="1" customWidth="1"/>
    <col min="9730" max="9730" width="14.42578125" bestFit="1" customWidth="1"/>
    <col min="9986" max="9986" width="14.42578125" bestFit="1" customWidth="1"/>
    <col min="10242" max="10242" width="14.42578125" bestFit="1" customWidth="1"/>
    <col min="10498" max="10498" width="14.42578125" bestFit="1" customWidth="1"/>
    <col min="10754" max="10754" width="14.42578125" bestFit="1" customWidth="1"/>
    <col min="11010" max="11010" width="14.42578125" bestFit="1" customWidth="1"/>
    <col min="11266" max="11266" width="14.42578125" bestFit="1" customWidth="1"/>
    <col min="11522" max="11522" width="14.42578125" bestFit="1" customWidth="1"/>
    <col min="11778" max="11778" width="14.42578125" bestFit="1" customWidth="1"/>
    <col min="12034" max="12034" width="14.42578125" bestFit="1" customWidth="1"/>
    <col min="12290" max="12290" width="14.42578125" bestFit="1" customWidth="1"/>
    <col min="12546" max="12546" width="14.42578125" bestFit="1" customWidth="1"/>
    <col min="12802" max="12802" width="14.42578125" bestFit="1" customWidth="1"/>
    <col min="13058" max="13058" width="14.42578125" bestFit="1" customWidth="1"/>
    <col min="13314" max="13314" width="14.42578125" bestFit="1" customWidth="1"/>
    <col min="13570" max="13570" width="14.42578125" bestFit="1" customWidth="1"/>
    <col min="13826" max="13826" width="14.42578125" bestFit="1" customWidth="1"/>
    <col min="14082" max="14082" width="14.42578125" bestFit="1" customWidth="1"/>
    <col min="14338" max="14338" width="14.42578125" bestFit="1" customWidth="1"/>
    <col min="14594" max="14594" width="14.42578125" bestFit="1" customWidth="1"/>
    <col min="14850" max="14850" width="14.42578125" bestFit="1" customWidth="1"/>
    <col min="15106" max="15106" width="14.42578125" bestFit="1" customWidth="1"/>
    <col min="15362" max="15362" width="14.42578125" bestFit="1" customWidth="1"/>
    <col min="15618" max="15618" width="14.42578125" bestFit="1" customWidth="1"/>
    <col min="15874" max="15874" width="14.42578125" bestFit="1" customWidth="1"/>
    <col min="16130" max="16130" width="14.42578125" bestFit="1" customWidth="1"/>
  </cols>
  <sheetData>
    <row r="1" spans="2:12" ht="15.75">
      <c r="B1" s="1" t="e">
        <f>#REF!</f>
        <v>#REF!</v>
      </c>
      <c r="C1" s="2"/>
      <c r="D1" s="2"/>
      <c r="E1" s="3">
        <v>0</v>
      </c>
      <c r="F1" s="4" t="s">
        <v>10</v>
      </c>
      <c r="G1" s="4" t="s">
        <v>10</v>
      </c>
      <c r="H1" s="4" t="s">
        <v>10</v>
      </c>
      <c r="I1" s="5"/>
      <c r="J1" s="5"/>
      <c r="K1" s="4"/>
      <c r="L1" s="4"/>
    </row>
    <row r="2" spans="2:12" ht="15.75">
      <c r="B2" s="6" t="e">
        <f>TRUNC(B$1/0.01)-TRUNC(B$1/0.1)*10</f>
        <v>#REF!</v>
      </c>
      <c r="C2" s="7" t="e">
        <f>VLOOKUP(B2,E$1:I$14,2)</f>
        <v>#REF!</v>
      </c>
      <c r="D2" s="8"/>
      <c r="E2" s="7">
        <v>1</v>
      </c>
      <c r="F2" s="9" t="s">
        <v>11</v>
      </c>
      <c r="G2" s="10" t="s">
        <v>12</v>
      </c>
      <c r="H2" s="10" t="s">
        <v>13</v>
      </c>
      <c r="I2" s="5"/>
      <c r="J2" s="5"/>
      <c r="K2" s="10"/>
      <c r="L2" s="10"/>
    </row>
    <row r="3" spans="2:12" ht="15.75">
      <c r="B3" s="6" t="e">
        <f>TRUNC(B$1/0.1)-TRUNC(B$1/1)*10</f>
        <v>#REF!</v>
      </c>
      <c r="C3" s="7" t="e">
        <f>VLOOKUP(B3,E$1:I$14,3)</f>
        <v>#REF!</v>
      </c>
      <c r="D3" s="8"/>
      <c r="E3" s="7">
        <v>2</v>
      </c>
      <c r="F3" s="9" t="s">
        <v>14</v>
      </c>
      <c r="G3" s="10" t="s">
        <v>15</v>
      </c>
      <c r="H3" s="10" t="s">
        <v>16</v>
      </c>
      <c r="I3" s="5"/>
      <c r="J3" s="5"/>
      <c r="K3" s="10"/>
      <c r="L3" s="10"/>
    </row>
    <row r="4" spans="2:12" ht="15.75">
      <c r="B4" s="11"/>
      <c r="C4" s="12"/>
      <c r="D4" s="13"/>
      <c r="E4" s="12"/>
      <c r="F4" s="14"/>
      <c r="G4" s="15"/>
      <c r="H4" s="15"/>
      <c r="I4" s="5"/>
      <c r="J4" s="5"/>
      <c r="K4" s="15"/>
      <c r="L4" s="15"/>
    </row>
    <row r="5" spans="2:12" ht="15.75">
      <c r="B5" s="11" t="e">
        <f>TRUNC(B$1/1)-TRUNC(B$1/10)*10</f>
        <v>#REF!</v>
      </c>
      <c r="C5" s="12" t="e">
        <f>VLOOKUP(B5,E$1:I$14,2)</f>
        <v>#REF!</v>
      </c>
      <c r="D5" s="13"/>
      <c r="E5" s="12">
        <v>1</v>
      </c>
      <c r="F5" s="14" t="s">
        <v>11</v>
      </c>
      <c r="G5" s="15" t="s">
        <v>12</v>
      </c>
      <c r="H5" s="15" t="s">
        <v>13</v>
      </c>
      <c r="I5" s="5"/>
      <c r="J5" s="5"/>
      <c r="K5" s="15"/>
      <c r="L5" s="15"/>
    </row>
    <row r="6" spans="2:12" ht="15.75">
      <c r="B6" s="11" t="e">
        <f>TRUNC(B$1/10)-TRUNC(B$1/100)*10</f>
        <v>#REF!</v>
      </c>
      <c r="C6" s="12" t="e">
        <f>VLOOKUP(B6,E$1:I$14,3)</f>
        <v>#REF!</v>
      </c>
      <c r="D6" s="13"/>
      <c r="E6" s="12">
        <v>2</v>
      </c>
      <c r="F6" s="14" t="s">
        <v>14</v>
      </c>
      <c r="G6" s="15" t="s">
        <v>15</v>
      </c>
      <c r="H6" s="15" t="s">
        <v>16</v>
      </c>
      <c r="I6" s="5"/>
      <c r="J6" s="5"/>
      <c r="K6" s="16"/>
      <c r="L6" s="16"/>
    </row>
    <row r="7" spans="2:12" ht="15.75">
      <c r="B7" s="11" t="e">
        <f>TRUNC(B$1/100)-TRUNC(B$1/1000)*10</f>
        <v>#REF!</v>
      </c>
      <c r="C7" s="12" t="e">
        <f>VLOOKUP(B7,E$1:I$14,4)</f>
        <v>#REF!</v>
      </c>
      <c r="D7" s="13"/>
      <c r="E7" s="12">
        <v>3</v>
      </c>
      <c r="F7" s="14" t="s">
        <v>17</v>
      </c>
      <c r="G7" s="15" t="s">
        <v>18</v>
      </c>
      <c r="H7" s="15" t="s">
        <v>19</v>
      </c>
      <c r="I7" s="5"/>
      <c r="J7" s="5"/>
      <c r="K7" s="15"/>
      <c r="L7" s="15"/>
    </row>
    <row r="8" spans="2:12" ht="15.75">
      <c r="B8" s="11" t="e">
        <f>TRUNC(B$1/1000)-TRUNC(B$1/10000)*10</f>
        <v>#REF!</v>
      </c>
      <c r="C8" s="12" t="e">
        <f>IF(AND(B9+B11=0,B8=1),"",VLOOKUP(B8,E$1:I$14,2))</f>
        <v>#REF!</v>
      </c>
      <c r="D8" s="12" t="e">
        <f>IF(B11+B9+B8=0,"","BİN  ")</f>
        <v>#REF!</v>
      </c>
      <c r="E8" s="12">
        <v>4</v>
      </c>
      <c r="F8" s="14" t="s">
        <v>20</v>
      </c>
      <c r="G8" s="15" t="s">
        <v>21</v>
      </c>
      <c r="H8" s="15" t="s">
        <v>22</v>
      </c>
      <c r="I8" s="5"/>
      <c r="J8" s="5"/>
      <c r="K8" s="15"/>
      <c r="L8" s="15"/>
    </row>
    <row r="9" spans="2:12">
      <c r="B9" s="11" t="e">
        <f>TRUNC(B$1/10000)-TRUNC(B$1/100000)*10</f>
        <v>#REF!</v>
      </c>
      <c r="C9" s="12" t="e">
        <f>VLOOKUP(B9,E$1:I$14,3)</f>
        <v>#REF!</v>
      </c>
      <c r="D9" s="13"/>
      <c r="E9" s="12">
        <v>5</v>
      </c>
      <c r="F9" s="14" t="s">
        <v>23</v>
      </c>
      <c r="G9" s="15" t="s">
        <v>24</v>
      </c>
      <c r="H9" s="15" t="s">
        <v>25</v>
      </c>
      <c r="I9" s="17"/>
      <c r="J9" s="17"/>
      <c r="K9" s="15"/>
      <c r="L9" s="15"/>
    </row>
    <row r="10" spans="2:12" ht="15.75">
      <c r="B10" s="11" t="e">
        <f>TRUNC(B$1/100000)-TRUNC(B$1/1000000)*10</f>
        <v>#REF!</v>
      </c>
      <c r="C10" s="12" t="e">
        <f>VLOOKUP(B10,E$1:I$14,4)</f>
        <v>#REF!</v>
      </c>
      <c r="D10" s="13"/>
      <c r="E10" s="12">
        <v>6</v>
      </c>
      <c r="F10" s="14" t="s">
        <v>26</v>
      </c>
      <c r="G10" s="15" t="s">
        <v>27</v>
      </c>
      <c r="H10" s="15" t="s">
        <v>28</v>
      </c>
      <c r="I10" s="18"/>
      <c r="J10" s="18"/>
      <c r="K10" s="15"/>
      <c r="L10" s="15"/>
    </row>
    <row r="11" spans="2:12" ht="15.75">
      <c r="B11" s="11" t="e">
        <f>TRUNC(B$1/100000)-TRUNC(B$1/1000000)*10</f>
        <v>#REF!</v>
      </c>
      <c r="C11" s="12" t="e">
        <f>VLOOKUP(B11,E$1:I$14,4)</f>
        <v>#REF!</v>
      </c>
      <c r="D11" s="13"/>
      <c r="E11" s="12">
        <v>6</v>
      </c>
      <c r="F11" s="14" t="s">
        <v>26</v>
      </c>
      <c r="G11" s="15" t="s">
        <v>27</v>
      </c>
      <c r="H11" s="15" t="s">
        <v>28</v>
      </c>
      <c r="I11" s="18"/>
      <c r="J11" s="18"/>
      <c r="K11" s="15"/>
      <c r="L11" s="15"/>
    </row>
    <row r="12" spans="2:12" ht="15.75">
      <c r="B12" s="11" t="e">
        <f>TRUNC(B$1/1000000)-TRUNC(B$1/10000000)*10</f>
        <v>#REF!</v>
      </c>
      <c r="C12" s="12" t="e">
        <f>VLOOKUP(B12,E$1:I$14,2)</f>
        <v>#REF!</v>
      </c>
      <c r="D12" s="12" t="e">
        <f>IF(B14+B13+B12=0,"","MİLYON  ")</f>
        <v>#REF!</v>
      </c>
      <c r="E12" s="12">
        <v>7</v>
      </c>
      <c r="F12" s="14" t="s">
        <v>29</v>
      </c>
      <c r="G12" s="15" t="s">
        <v>30</v>
      </c>
      <c r="H12" s="15" t="s">
        <v>31</v>
      </c>
      <c r="I12" s="19"/>
      <c r="J12" s="19"/>
      <c r="K12" s="15"/>
      <c r="L12" s="15"/>
    </row>
    <row r="13" spans="2:12">
      <c r="B13" s="11" t="e">
        <f>TRUNC(B$1/10000000)-TRUNC(B$1/100000000)*10</f>
        <v>#REF!</v>
      </c>
      <c r="C13" s="12" t="e">
        <f>VLOOKUP(B13,E$1:I$14,3)</f>
        <v>#REF!</v>
      </c>
      <c r="D13" s="13"/>
      <c r="E13" s="12">
        <v>8</v>
      </c>
      <c r="F13" s="14" t="s">
        <v>32</v>
      </c>
      <c r="G13" s="15" t="s">
        <v>33</v>
      </c>
      <c r="H13" s="15" t="s">
        <v>34</v>
      </c>
      <c r="I13" s="17"/>
      <c r="J13" s="17"/>
      <c r="K13" s="20"/>
      <c r="L13" s="20"/>
    </row>
    <row r="14" spans="2:12">
      <c r="B14" s="11" t="e">
        <f>TRUNC(B$1/100000000)-TRUNC(B$1/1000000000)*10</f>
        <v>#REF!</v>
      </c>
      <c r="C14" s="12" t="e">
        <f>VLOOKUP(B14,E$1:I$14,4)</f>
        <v>#REF!</v>
      </c>
      <c r="D14" s="13"/>
      <c r="E14" s="12">
        <v>9</v>
      </c>
      <c r="F14" s="14" t="s">
        <v>35</v>
      </c>
      <c r="G14" s="15" t="s">
        <v>36</v>
      </c>
      <c r="H14" s="15" t="s">
        <v>37</v>
      </c>
      <c r="I14" s="17"/>
      <c r="J14" s="17"/>
      <c r="K14" s="13"/>
      <c r="L14" s="13"/>
    </row>
    <row r="15" spans="2:12" ht="15.75">
      <c r="B15" s="11" t="e">
        <f>TRUNC(B$1/1000000000)-TRUNC(B$1/10000000000)*10</f>
        <v>#REF!</v>
      </c>
      <c r="C15" s="12" t="e">
        <f>VLOOKUP(B15,E$1:I$14,2)</f>
        <v>#REF!</v>
      </c>
      <c r="D15" s="12" t="e">
        <f>IF(B17+B16+B15=0,"","MİLYAR  ")</f>
        <v>#REF!</v>
      </c>
      <c r="E15" s="13"/>
      <c r="F15" s="13"/>
      <c r="G15" s="13"/>
      <c r="H15" s="13"/>
      <c r="I15" s="5"/>
      <c r="J15" s="5"/>
      <c r="K15" s="21"/>
      <c r="L15" s="21"/>
    </row>
    <row r="16" spans="2:12">
      <c r="B16" s="11" t="e">
        <f>TRUNC(B$1/10000000000)-TRUNC(B$1/100000000000)*10</f>
        <v>#REF!</v>
      </c>
      <c r="C16" s="12" t="e">
        <f>VLOOKUP(B16,E$1:I$14,3)</f>
        <v>#REF!</v>
      </c>
      <c r="D16" s="12"/>
      <c r="E16" s="13"/>
      <c r="F16" s="206"/>
      <c r="G16" s="206"/>
      <c r="H16" s="206"/>
      <c r="I16" s="206"/>
      <c r="J16" s="206"/>
      <c r="K16" s="206"/>
      <c r="L16" s="206"/>
    </row>
    <row r="17" spans="2:12">
      <c r="B17" s="11" t="e">
        <f>TRUNC(B$1/100000000000)-TRUNC(B$1/1000000000000)*10</f>
        <v>#REF!</v>
      </c>
      <c r="C17" s="12" t="e">
        <f>VLOOKUP(B17,E$1:I$14,4)</f>
        <v>#REF!</v>
      </c>
      <c r="D17" s="12"/>
      <c r="E17" s="13"/>
      <c r="F17" s="13"/>
      <c r="G17" s="13"/>
      <c r="H17" s="13"/>
      <c r="I17" s="17"/>
      <c r="J17" s="17"/>
      <c r="K17" s="17"/>
      <c r="L17" s="17"/>
    </row>
    <row r="18" spans="2:12" ht="15.75">
      <c r="B18" s="3" t="e">
        <f>TRUNC(B$1/1000000000000)-TRUNC(B$1/10000000000000)*10</f>
        <v>#REF!</v>
      </c>
      <c r="C18" s="12" t="e">
        <f>VLOOKUP(B18,E$1:I$14,2)</f>
        <v>#REF!</v>
      </c>
      <c r="D18" s="12" t="e">
        <f>IF(B20+B19+B18=0,"","TRİLYON ")</f>
        <v>#REF!</v>
      </c>
      <c r="E18" s="13"/>
      <c r="F18" s="13"/>
      <c r="G18" s="13"/>
      <c r="H18" s="13"/>
      <c r="I18" s="5"/>
      <c r="J18" s="5"/>
      <c r="K18" s="22"/>
      <c r="L18" s="22"/>
    </row>
    <row r="19" spans="2:12" ht="15.75">
      <c r="B19" s="23"/>
      <c r="C19" s="24"/>
      <c r="D19" s="24"/>
      <c r="E19" s="24"/>
      <c r="F19" s="5"/>
      <c r="G19" s="5"/>
      <c r="H19" s="5"/>
      <c r="I19" s="5"/>
      <c r="J19" s="5"/>
      <c r="K19" s="5"/>
      <c r="L19" s="5"/>
    </row>
    <row r="20" spans="2:12" ht="15.75">
      <c r="B20" s="2"/>
      <c r="C20" s="3"/>
      <c r="D20" s="2"/>
      <c r="E20" s="2"/>
      <c r="F20" s="2"/>
      <c r="G20" s="2"/>
      <c r="H20" s="2"/>
      <c r="I20" s="17"/>
      <c r="J20" s="17"/>
      <c r="K20" s="5"/>
      <c r="L20" s="5"/>
    </row>
    <row r="21" spans="2:12" ht="15.75">
      <c r="B21" s="207" t="e">
        <f>" "&amp;C18&amp;D18&amp;C17&amp;C16&amp;C15&amp;D15&amp;C14&amp;C13&amp;C12&amp;D12&amp;C11&amp;C9&amp;C8&amp;D8&amp;C7&amp;C6&amp;C5&amp;" TL, "&amp;C3&amp;C2&amp;" KURUŞ'TUR. "</f>
        <v>#REF!</v>
      </c>
      <c r="C21" s="207"/>
      <c r="D21" s="207"/>
      <c r="E21" s="207"/>
      <c r="F21" s="207"/>
      <c r="G21" s="207"/>
      <c r="H21" s="207"/>
      <c r="I21" s="5"/>
      <c r="J21" s="5"/>
      <c r="K21" s="5"/>
      <c r="L21" s="5"/>
    </row>
  </sheetData>
  <mergeCells count="2">
    <mergeCell ref="F16:L16"/>
    <mergeCell ref="B21:H2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0"/>
  <sheetViews>
    <sheetView view="pageBreakPreview" zoomScaleNormal="100" zoomScaleSheetLayoutView="100" workbookViewId="0">
      <selection activeCell="A146" sqref="A146:A163"/>
    </sheetView>
  </sheetViews>
  <sheetFormatPr defaultRowHeight="15"/>
  <cols>
    <col min="1" max="1" width="13.7109375" style="156" customWidth="1"/>
    <col min="2" max="2" width="83.7109375" customWidth="1"/>
  </cols>
  <sheetData>
    <row r="1" spans="1:2">
      <c r="A1" s="157" t="s">
        <v>926</v>
      </c>
      <c r="B1" s="158" t="s">
        <v>927</v>
      </c>
    </row>
    <row r="2" spans="1:2" ht="26.25" customHeight="1">
      <c r="A2" s="159" t="s">
        <v>929</v>
      </c>
      <c r="B2" s="160"/>
    </row>
    <row r="3" spans="1:2">
      <c r="A3" s="161" t="s">
        <v>841</v>
      </c>
      <c r="B3" s="162" t="s">
        <v>232</v>
      </c>
    </row>
    <row r="4" spans="1:2" ht="63.75">
      <c r="A4" s="163"/>
      <c r="B4" s="164" t="s">
        <v>928</v>
      </c>
    </row>
    <row r="5" spans="1:2">
      <c r="A5" s="161" t="s">
        <v>842</v>
      </c>
      <c r="B5" s="162" t="s">
        <v>838</v>
      </c>
    </row>
    <row r="6" spans="1:2" ht="63.75">
      <c r="A6" s="163"/>
      <c r="B6" s="164" t="s">
        <v>928</v>
      </c>
    </row>
    <row r="7" spans="1:2" ht="26.25" customHeight="1">
      <c r="A7" s="159" t="s">
        <v>930</v>
      </c>
      <c r="B7" s="160"/>
    </row>
    <row r="8" spans="1:2">
      <c r="A8" s="161" t="s">
        <v>165</v>
      </c>
      <c r="B8" s="165" t="s">
        <v>931</v>
      </c>
    </row>
    <row r="9" spans="1:2" ht="51">
      <c r="A9" s="163"/>
      <c r="B9" s="166" t="s">
        <v>932</v>
      </c>
    </row>
    <row r="10" spans="1:2">
      <c r="A10" s="161" t="s">
        <v>167</v>
      </c>
      <c r="B10" s="165" t="s">
        <v>525</v>
      </c>
    </row>
    <row r="11" spans="1:2" ht="51">
      <c r="A11" s="163"/>
      <c r="B11" s="166" t="s">
        <v>933</v>
      </c>
    </row>
    <row r="12" spans="1:2">
      <c r="A12" s="161" t="s">
        <v>169</v>
      </c>
      <c r="B12" s="165" t="s">
        <v>621</v>
      </c>
    </row>
    <row r="13" spans="1:2" ht="191.25">
      <c r="A13" s="163"/>
      <c r="B13" s="166" t="s">
        <v>934</v>
      </c>
    </row>
    <row r="14" spans="1:2">
      <c r="A14" s="161" t="s">
        <v>171</v>
      </c>
      <c r="B14" s="165" t="s">
        <v>58</v>
      </c>
    </row>
    <row r="15" spans="1:2" ht="25.5">
      <c r="A15" s="163"/>
      <c r="B15" s="166" t="s">
        <v>935</v>
      </c>
    </row>
    <row r="16" spans="1:2">
      <c r="A16" s="161" t="s">
        <v>173</v>
      </c>
      <c r="B16" s="165" t="s">
        <v>59</v>
      </c>
    </row>
    <row r="17" spans="1:2" ht="25.5">
      <c r="A17" s="163"/>
      <c r="B17" s="166" t="s">
        <v>935</v>
      </c>
    </row>
    <row r="18" spans="1:2">
      <c r="A18" s="161" t="s">
        <v>175</v>
      </c>
      <c r="B18" s="165" t="s">
        <v>60</v>
      </c>
    </row>
    <row r="19" spans="1:2" ht="25.5">
      <c r="A19" s="163"/>
      <c r="B19" s="166" t="s">
        <v>935</v>
      </c>
    </row>
    <row r="20" spans="1:2">
      <c r="A20" s="161" t="s">
        <v>177</v>
      </c>
      <c r="B20" s="165" t="s">
        <v>940</v>
      </c>
    </row>
    <row r="21" spans="1:2" ht="38.25">
      <c r="A21" s="163"/>
      <c r="B21" s="166" t="s">
        <v>936</v>
      </c>
    </row>
    <row r="22" spans="1:2">
      <c r="A22" s="161" t="s">
        <v>179</v>
      </c>
      <c r="B22" s="165" t="s">
        <v>939</v>
      </c>
    </row>
    <row r="23" spans="1:2" ht="38.25">
      <c r="A23" s="163"/>
      <c r="B23" s="166" t="s">
        <v>936</v>
      </c>
    </row>
    <row r="24" spans="1:2">
      <c r="A24" s="161" t="s">
        <v>181</v>
      </c>
      <c r="B24" s="165" t="s">
        <v>938</v>
      </c>
    </row>
    <row r="25" spans="1:2" ht="38.25">
      <c r="A25" s="163"/>
      <c r="B25" s="166" t="s">
        <v>936</v>
      </c>
    </row>
    <row r="26" spans="1:2">
      <c r="A26" s="161" t="s">
        <v>183</v>
      </c>
      <c r="B26" s="165" t="s">
        <v>937</v>
      </c>
    </row>
    <row r="27" spans="1:2" ht="38.25">
      <c r="A27" s="163"/>
      <c r="B27" s="166" t="s">
        <v>936</v>
      </c>
    </row>
    <row r="28" spans="1:2">
      <c r="A28" s="161" t="s">
        <v>185</v>
      </c>
      <c r="B28" s="165" t="s">
        <v>575</v>
      </c>
    </row>
    <row r="29" spans="1:2" ht="38.25">
      <c r="A29" s="163"/>
      <c r="B29" s="166" t="s">
        <v>936</v>
      </c>
    </row>
    <row r="30" spans="1:2">
      <c r="A30" s="161" t="s">
        <v>187</v>
      </c>
      <c r="B30" s="165" t="s">
        <v>577</v>
      </c>
    </row>
    <row r="31" spans="1:2" ht="38.25">
      <c r="A31" s="163"/>
      <c r="B31" s="166" t="s">
        <v>936</v>
      </c>
    </row>
    <row r="32" spans="1:2">
      <c r="A32" s="161" t="s">
        <v>189</v>
      </c>
      <c r="B32" s="165" t="s">
        <v>579</v>
      </c>
    </row>
    <row r="33" spans="1:2" ht="38.25">
      <c r="A33" s="163"/>
      <c r="B33" s="166" t="s">
        <v>936</v>
      </c>
    </row>
    <row r="34" spans="1:2">
      <c r="A34" s="161" t="s">
        <v>191</v>
      </c>
      <c r="B34" s="165" t="s">
        <v>581</v>
      </c>
    </row>
    <row r="35" spans="1:2" ht="38.25">
      <c r="A35" s="163"/>
      <c r="B35" s="166" t="s">
        <v>936</v>
      </c>
    </row>
    <row r="36" spans="1:2">
      <c r="A36" s="161" t="s">
        <v>193</v>
      </c>
      <c r="B36" s="165" t="s">
        <v>583</v>
      </c>
    </row>
    <row r="37" spans="1:2" ht="38.25">
      <c r="A37" s="163"/>
      <c r="B37" s="166" t="s">
        <v>936</v>
      </c>
    </row>
    <row r="38" spans="1:2">
      <c r="A38" s="161" t="s">
        <v>195</v>
      </c>
      <c r="B38" s="165" t="s">
        <v>585</v>
      </c>
    </row>
    <row r="39" spans="1:2" ht="38.25">
      <c r="A39" s="163"/>
      <c r="B39" s="166" t="s">
        <v>936</v>
      </c>
    </row>
    <row r="40" spans="1:2">
      <c r="A40" s="161" t="s">
        <v>197</v>
      </c>
      <c r="B40" s="165" t="s">
        <v>591</v>
      </c>
    </row>
    <row r="41" spans="1:2" ht="38.25">
      <c r="A41" s="163"/>
      <c r="B41" s="166" t="s">
        <v>936</v>
      </c>
    </row>
    <row r="42" spans="1:2">
      <c r="A42" s="161" t="s">
        <v>199</v>
      </c>
      <c r="B42" s="165" t="s">
        <v>593</v>
      </c>
    </row>
    <row r="43" spans="1:2" ht="38.25">
      <c r="A43" s="163"/>
      <c r="B43" s="166" t="s">
        <v>936</v>
      </c>
    </row>
    <row r="44" spans="1:2">
      <c r="A44" s="161" t="s">
        <v>201</v>
      </c>
      <c r="B44" s="165" t="s">
        <v>595</v>
      </c>
    </row>
    <row r="45" spans="1:2" ht="38.25">
      <c r="A45" s="163"/>
      <c r="B45" s="166" t="s">
        <v>936</v>
      </c>
    </row>
    <row r="46" spans="1:2">
      <c r="A46" s="161" t="s">
        <v>203</v>
      </c>
      <c r="B46" s="165" t="s">
        <v>597</v>
      </c>
    </row>
    <row r="47" spans="1:2" ht="38.25">
      <c r="A47" s="163"/>
      <c r="B47" s="166" t="s">
        <v>936</v>
      </c>
    </row>
    <row r="48" spans="1:2">
      <c r="A48" s="161" t="s">
        <v>205</v>
      </c>
      <c r="B48" s="165" t="s">
        <v>599</v>
      </c>
    </row>
    <row r="49" spans="1:2" ht="38.25">
      <c r="A49" s="163"/>
      <c r="B49" s="166" t="s">
        <v>936</v>
      </c>
    </row>
    <row r="50" spans="1:2">
      <c r="A50" s="161" t="s">
        <v>207</v>
      </c>
      <c r="B50" s="165" t="s">
        <v>601</v>
      </c>
    </row>
    <row r="51" spans="1:2" ht="38.25">
      <c r="A51" s="163"/>
      <c r="B51" s="166" t="s">
        <v>936</v>
      </c>
    </row>
    <row r="52" spans="1:2">
      <c r="A52" s="161" t="s">
        <v>209</v>
      </c>
      <c r="B52" s="165" t="s">
        <v>46</v>
      </c>
    </row>
    <row r="53" spans="1:2" ht="114.75">
      <c r="A53" s="163"/>
      <c r="B53" s="166" t="s">
        <v>941</v>
      </c>
    </row>
    <row r="54" spans="1:2">
      <c r="A54" s="161" t="s">
        <v>211</v>
      </c>
      <c r="B54" s="165" t="s">
        <v>47</v>
      </c>
    </row>
    <row r="55" spans="1:2" ht="114.75">
      <c r="A55" s="163"/>
      <c r="B55" s="166" t="s">
        <v>941</v>
      </c>
    </row>
    <row r="56" spans="1:2">
      <c r="A56" s="161" t="s">
        <v>213</v>
      </c>
      <c r="B56" s="165" t="s">
        <v>49</v>
      </c>
    </row>
    <row r="57" spans="1:2" ht="114.75">
      <c r="A57" s="163"/>
      <c r="B57" s="166" t="s">
        <v>941</v>
      </c>
    </row>
    <row r="58" spans="1:2">
      <c r="A58" s="161" t="s">
        <v>215</v>
      </c>
      <c r="B58" s="165" t="s">
        <v>50</v>
      </c>
    </row>
    <row r="59" spans="1:2" ht="114.75">
      <c r="A59" s="163"/>
      <c r="B59" s="166" t="s">
        <v>941</v>
      </c>
    </row>
    <row r="60" spans="1:2">
      <c r="A60" s="161" t="s">
        <v>217</v>
      </c>
      <c r="B60" s="165" t="s">
        <v>55</v>
      </c>
    </row>
    <row r="61" spans="1:2" ht="114.75">
      <c r="A61" s="163"/>
      <c r="B61" s="166" t="s">
        <v>941</v>
      </c>
    </row>
    <row r="62" spans="1:2">
      <c r="A62" s="161" t="s">
        <v>219</v>
      </c>
      <c r="B62" s="165" t="s">
        <v>56</v>
      </c>
    </row>
    <row r="63" spans="1:2" ht="114.75">
      <c r="A63" s="163"/>
      <c r="B63" s="166" t="s">
        <v>941</v>
      </c>
    </row>
    <row r="64" spans="1:2">
      <c r="A64" s="161" t="s">
        <v>221</v>
      </c>
      <c r="B64" s="165" t="s">
        <v>57</v>
      </c>
    </row>
    <row r="65" spans="1:2" ht="114.75">
      <c r="A65" s="163"/>
      <c r="B65" s="166" t="s">
        <v>941</v>
      </c>
    </row>
    <row r="66" spans="1:2">
      <c r="A66" s="161" t="s">
        <v>223</v>
      </c>
      <c r="B66" s="165" t="s">
        <v>632</v>
      </c>
    </row>
    <row r="67" spans="1:2" ht="51">
      <c r="A67" s="163"/>
      <c r="B67" s="166" t="s">
        <v>942</v>
      </c>
    </row>
    <row r="68" spans="1:2">
      <c r="A68" s="161" t="s">
        <v>225</v>
      </c>
      <c r="B68" s="165" t="s">
        <v>634</v>
      </c>
    </row>
    <row r="69" spans="1:2" ht="51">
      <c r="A69" s="163"/>
      <c r="B69" s="166" t="s">
        <v>942</v>
      </c>
    </row>
    <row r="70" spans="1:2">
      <c r="A70" s="161" t="s">
        <v>227</v>
      </c>
      <c r="B70" s="165" t="s">
        <v>636</v>
      </c>
    </row>
    <row r="71" spans="1:2" ht="51">
      <c r="A71" s="163"/>
      <c r="B71" s="166" t="s">
        <v>942</v>
      </c>
    </row>
    <row r="72" spans="1:2">
      <c r="A72" s="161" t="s">
        <v>229</v>
      </c>
      <c r="B72" s="165" t="s">
        <v>638</v>
      </c>
    </row>
    <row r="73" spans="1:2" ht="51">
      <c r="A73" s="163"/>
      <c r="B73" s="166" t="s">
        <v>942</v>
      </c>
    </row>
    <row r="74" spans="1:2">
      <c r="A74" s="161" t="s">
        <v>231</v>
      </c>
      <c r="B74" s="165" t="s">
        <v>640</v>
      </c>
    </row>
    <row r="75" spans="1:2" ht="51">
      <c r="A75" s="163"/>
      <c r="B75" s="166" t="s">
        <v>942</v>
      </c>
    </row>
    <row r="76" spans="1:2">
      <c r="A76" s="161" t="s">
        <v>233</v>
      </c>
      <c r="B76" s="165" t="s">
        <v>642</v>
      </c>
    </row>
    <row r="77" spans="1:2" ht="51">
      <c r="A77" s="163"/>
      <c r="B77" s="166" t="s">
        <v>942</v>
      </c>
    </row>
    <row r="78" spans="1:2" ht="26.25" customHeight="1">
      <c r="A78" s="159" t="s">
        <v>943</v>
      </c>
      <c r="B78" s="160"/>
    </row>
    <row r="79" spans="1:2">
      <c r="A79" s="161" t="s">
        <v>644</v>
      </c>
      <c r="B79" s="162" t="s">
        <v>887</v>
      </c>
    </row>
    <row r="80" spans="1:2" ht="38.25">
      <c r="A80" s="163"/>
      <c r="B80" s="164" t="s">
        <v>946</v>
      </c>
    </row>
    <row r="81" spans="1:2">
      <c r="A81" s="161" t="s">
        <v>646</v>
      </c>
      <c r="B81" s="162" t="s">
        <v>944</v>
      </c>
    </row>
    <row r="82" spans="1:2" ht="38.25">
      <c r="A82" s="163"/>
      <c r="B82" s="164" t="s">
        <v>947</v>
      </c>
    </row>
    <row r="83" spans="1:2" ht="25.5">
      <c r="A83" s="161" t="s">
        <v>648</v>
      </c>
      <c r="B83" s="162" t="s">
        <v>847</v>
      </c>
    </row>
    <row r="84" spans="1:2" ht="38.25">
      <c r="A84" s="163"/>
      <c r="B84" s="164" t="s">
        <v>948</v>
      </c>
    </row>
    <row r="85" spans="1:2" ht="25.5">
      <c r="A85" s="161" t="s">
        <v>650</v>
      </c>
      <c r="B85" s="162" t="s">
        <v>945</v>
      </c>
    </row>
    <row r="86" spans="1:2" ht="38.25">
      <c r="A86" s="163"/>
      <c r="B86" s="164" t="s">
        <v>951</v>
      </c>
    </row>
    <row r="87" spans="1:2">
      <c r="A87" s="161" t="s">
        <v>849</v>
      </c>
      <c r="B87" s="162" t="s">
        <v>950</v>
      </c>
    </row>
    <row r="88" spans="1:2" ht="38.25">
      <c r="A88" s="163"/>
      <c r="B88" s="164" t="s">
        <v>952</v>
      </c>
    </row>
    <row r="89" spans="1:2">
      <c r="A89" s="161" t="s">
        <v>850</v>
      </c>
      <c r="B89" s="165" t="s">
        <v>437</v>
      </c>
    </row>
    <row r="90" spans="1:2" ht="76.5">
      <c r="A90" s="163"/>
      <c r="B90" s="166" t="s">
        <v>953</v>
      </c>
    </row>
    <row r="91" spans="1:2">
      <c r="A91" s="161" t="s">
        <v>851</v>
      </c>
      <c r="B91" s="165" t="s">
        <v>954</v>
      </c>
    </row>
    <row r="92" spans="1:2" ht="76.5">
      <c r="A92" s="163"/>
      <c r="B92" s="166" t="s">
        <v>953</v>
      </c>
    </row>
    <row r="93" spans="1:2">
      <c r="A93" s="161" t="s">
        <v>852</v>
      </c>
      <c r="B93" s="162" t="s">
        <v>413</v>
      </c>
    </row>
    <row r="94" spans="1:2" ht="76.5">
      <c r="A94" s="163"/>
      <c r="B94" s="164" t="s">
        <v>955</v>
      </c>
    </row>
    <row r="95" spans="1:2">
      <c r="A95" s="161" t="s">
        <v>853</v>
      </c>
      <c r="B95" s="165" t="s">
        <v>957</v>
      </c>
    </row>
    <row r="96" spans="1:2" ht="38.25">
      <c r="A96" s="163"/>
      <c r="B96" s="166" t="s">
        <v>956</v>
      </c>
    </row>
    <row r="97" spans="1:2" ht="26.25" customHeight="1">
      <c r="A97" s="159" t="s">
        <v>968</v>
      </c>
      <c r="B97" s="160"/>
    </row>
    <row r="98" spans="1:2">
      <c r="A98" s="167" t="s">
        <v>653</v>
      </c>
      <c r="B98" s="165" t="s">
        <v>958</v>
      </c>
    </row>
    <row r="99" spans="1:2" ht="25.5">
      <c r="A99" s="168"/>
      <c r="B99" s="166" t="s">
        <v>959</v>
      </c>
    </row>
    <row r="100" spans="1:2">
      <c r="A100" s="167" t="s">
        <v>854</v>
      </c>
      <c r="B100" s="165" t="s">
        <v>960</v>
      </c>
    </row>
    <row r="101" spans="1:2" ht="25.5">
      <c r="A101" s="168"/>
      <c r="B101" s="166" t="s">
        <v>959</v>
      </c>
    </row>
    <row r="102" spans="1:2">
      <c r="A102" s="167" t="s">
        <v>855</v>
      </c>
      <c r="B102" s="165" t="s">
        <v>866</v>
      </c>
    </row>
    <row r="103" spans="1:2" ht="25.5">
      <c r="A103" s="168"/>
      <c r="B103" s="166" t="s">
        <v>959</v>
      </c>
    </row>
    <row r="104" spans="1:2">
      <c r="A104" s="167" t="s">
        <v>856</v>
      </c>
      <c r="B104" s="165" t="s">
        <v>736</v>
      </c>
    </row>
    <row r="105" spans="1:2" ht="25.5">
      <c r="A105" s="168"/>
      <c r="B105" s="166" t="s">
        <v>959</v>
      </c>
    </row>
    <row r="106" spans="1:2">
      <c r="A106" s="167" t="s">
        <v>857</v>
      </c>
      <c r="B106" s="165" t="s">
        <v>961</v>
      </c>
    </row>
    <row r="107" spans="1:2" ht="25.5">
      <c r="A107" s="168"/>
      <c r="B107" s="166" t="s">
        <v>959</v>
      </c>
    </row>
    <row r="108" spans="1:2" ht="25.5">
      <c r="A108" s="167" t="s">
        <v>858</v>
      </c>
      <c r="B108" s="165" t="s">
        <v>962</v>
      </c>
    </row>
    <row r="109" spans="1:2" ht="25.5">
      <c r="A109" s="168"/>
      <c r="B109" s="166" t="s">
        <v>959</v>
      </c>
    </row>
    <row r="110" spans="1:2" ht="25.5">
      <c r="A110" s="167" t="s">
        <v>859</v>
      </c>
      <c r="B110" s="165" t="s">
        <v>963</v>
      </c>
    </row>
    <row r="111" spans="1:2" ht="25.5">
      <c r="A111" s="168"/>
      <c r="B111" s="166" t="s">
        <v>959</v>
      </c>
    </row>
    <row r="112" spans="1:2">
      <c r="A112" s="167" t="s">
        <v>860</v>
      </c>
      <c r="B112" s="165" t="s">
        <v>964</v>
      </c>
    </row>
    <row r="113" spans="1:2" ht="25.5">
      <c r="A113" s="168"/>
      <c r="B113" s="166" t="s">
        <v>959</v>
      </c>
    </row>
    <row r="114" spans="1:2">
      <c r="A114" s="167" t="s">
        <v>861</v>
      </c>
      <c r="B114" s="165" t="s">
        <v>965</v>
      </c>
    </row>
    <row r="115" spans="1:2" ht="25.5">
      <c r="A115" s="168"/>
      <c r="B115" s="166" t="s">
        <v>959</v>
      </c>
    </row>
    <row r="116" spans="1:2">
      <c r="A116" s="167" t="s">
        <v>862</v>
      </c>
      <c r="B116" s="165" t="s">
        <v>966</v>
      </c>
    </row>
    <row r="117" spans="1:2" ht="25.5">
      <c r="A117" s="168"/>
      <c r="B117" s="166" t="s">
        <v>959</v>
      </c>
    </row>
    <row r="118" spans="1:2">
      <c r="A118" s="167" t="s">
        <v>863</v>
      </c>
      <c r="B118" s="165" t="s">
        <v>764</v>
      </c>
    </row>
    <row r="119" spans="1:2">
      <c r="A119" s="168"/>
      <c r="B119" s="166" t="s">
        <v>967</v>
      </c>
    </row>
    <row r="120" spans="1:2" ht="26.25" customHeight="1">
      <c r="A120" s="159" t="s">
        <v>983</v>
      </c>
      <c r="B120" s="160"/>
    </row>
    <row r="121" spans="1:2">
      <c r="A121" s="167" t="s">
        <v>674</v>
      </c>
      <c r="B121" s="165" t="s">
        <v>893</v>
      </c>
    </row>
    <row r="122" spans="1:2" ht="26.25">
      <c r="A122" s="168"/>
      <c r="B122" s="169" t="s">
        <v>970</v>
      </c>
    </row>
    <row r="123" spans="1:2">
      <c r="A123" s="167" t="s">
        <v>676</v>
      </c>
      <c r="B123" s="162" t="s">
        <v>415</v>
      </c>
    </row>
    <row r="124" spans="1:2" ht="38.25">
      <c r="A124" s="168"/>
      <c r="B124" s="164" t="s">
        <v>971</v>
      </c>
    </row>
    <row r="125" spans="1:2">
      <c r="A125" s="167" t="s">
        <v>678</v>
      </c>
      <c r="B125" s="162" t="s">
        <v>417</v>
      </c>
    </row>
    <row r="126" spans="1:2" ht="51">
      <c r="A126" s="168"/>
      <c r="B126" s="164" t="s">
        <v>981</v>
      </c>
    </row>
    <row r="127" spans="1:2">
      <c r="A127" s="167" t="s">
        <v>680</v>
      </c>
      <c r="B127" s="162" t="s">
        <v>980</v>
      </c>
    </row>
    <row r="128" spans="1:2" ht="51">
      <c r="A128" s="168"/>
      <c r="B128" s="164" t="s">
        <v>972</v>
      </c>
    </row>
    <row r="129" spans="1:2">
      <c r="A129" s="167" t="s">
        <v>682</v>
      </c>
      <c r="B129" s="162" t="s">
        <v>82</v>
      </c>
    </row>
    <row r="130" spans="1:2" ht="102">
      <c r="A130" s="168"/>
      <c r="B130" s="164" t="s">
        <v>974</v>
      </c>
    </row>
    <row r="131" spans="1:2" ht="14.25" customHeight="1">
      <c r="A131" s="167" t="s">
        <v>684</v>
      </c>
      <c r="B131" s="162" t="s">
        <v>84</v>
      </c>
    </row>
    <row r="132" spans="1:2" ht="89.25">
      <c r="A132" s="168"/>
      <c r="B132" s="164" t="s">
        <v>975</v>
      </c>
    </row>
    <row r="133" spans="1:2">
      <c r="A133" s="167" t="s">
        <v>686</v>
      </c>
      <c r="B133" s="162" t="s">
        <v>86</v>
      </c>
    </row>
    <row r="134" spans="1:2" ht="89.25">
      <c r="A134" s="168"/>
      <c r="B134" s="164" t="s">
        <v>976</v>
      </c>
    </row>
    <row r="135" spans="1:2" ht="14.25" customHeight="1">
      <c r="A135" s="167" t="s">
        <v>688</v>
      </c>
      <c r="B135" s="162" t="s">
        <v>92</v>
      </c>
    </row>
    <row r="136" spans="1:2" ht="25.5">
      <c r="A136" s="168"/>
      <c r="B136" s="164" t="s">
        <v>977</v>
      </c>
    </row>
    <row r="137" spans="1:2">
      <c r="A137" s="167" t="s">
        <v>690</v>
      </c>
      <c r="B137" s="162" t="s">
        <v>94</v>
      </c>
    </row>
    <row r="138" spans="1:2" ht="25.5">
      <c r="A138" s="168"/>
      <c r="B138" s="164" t="s">
        <v>978</v>
      </c>
    </row>
    <row r="139" spans="1:2">
      <c r="A139" s="167" t="s">
        <v>865</v>
      </c>
      <c r="B139" s="162" t="s">
        <v>883</v>
      </c>
    </row>
    <row r="140" spans="1:2" ht="38.25">
      <c r="A140" s="168"/>
      <c r="B140" s="164" t="s">
        <v>979</v>
      </c>
    </row>
    <row r="141" spans="1:2">
      <c r="A141" s="167" t="s">
        <v>969</v>
      </c>
      <c r="B141" s="162" t="s">
        <v>999</v>
      </c>
    </row>
    <row r="142" spans="1:2" ht="63.75">
      <c r="A142" s="168"/>
      <c r="B142" s="164" t="s">
        <v>1000</v>
      </c>
    </row>
    <row r="143" spans="1:2">
      <c r="A143" s="167" t="s">
        <v>1016</v>
      </c>
      <c r="B143" s="162" t="s">
        <v>1017</v>
      </c>
    </row>
    <row r="144" spans="1:2" ht="26.25" customHeight="1">
      <c r="A144" s="168"/>
      <c r="B144" s="164" t="s">
        <v>1019</v>
      </c>
    </row>
    <row r="145" spans="1:2" ht="26.25" customHeight="1">
      <c r="A145" s="159" t="s">
        <v>984</v>
      </c>
      <c r="B145" s="160"/>
    </row>
    <row r="146" spans="1:2" ht="14.25" customHeight="1">
      <c r="A146" s="167" t="s">
        <v>801</v>
      </c>
      <c r="B146" s="162" t="s">
        <v>365</v>
      </c>
    </row>
    <row r="147" spans="1:2" ht="25.5">
      <c r="A147" s="168"/>
      <c r="B147" s="164" t="s">
        <v>985</v>
      </c>
    </row>
    <row r="148" spans="1:2" ht="14.25" customHeight="1">
      <c r="A148" s="167" t="s">
        <v>803</v>
      </c>
      <c r="B148" s="162" t="s">
        <v>361</v>
      </c>
    </row>
    <row r="149" spans="1:2" ht="25.5">
      <c r="A149" s="168"/>
      <c r="B149" s="164" t="s">
        <v>1020</v>
      </c>
    </row>
    <row r="150" spans="1:2" ht="14.25" customHeight="1">
      <c r="A150" s="167" t="s">
        <v>870</v>
      </c>
      <c r="B150" s="162" t="s">
        <v>868</v>
      </c>
    </row>
    <row r="151" spans="1:2" ht="25.5">
      <c r="A151" s="168"/>
      <c r="B151" s="164" t="s">
        <v>986</v>
      </c>
    </row>
    <row r="152" spans="1:2" ht="14.25" customHeight="1">
      <c r="A152" s="167" t="s">
        <v>871</v>
      </c>
      <c r="B152" s="162" t="s">
        <v>867</v>
      </c>
    </row>
    <row r="153" spans="1:2" ht="25.5">
      <c r="A153" s="168"/>
      <c r="B153" s="164" t="s">
        <v>987</v>
      </c>
    </row>
    <row r="154" spans="1:2" ht="14.25" customHeight="1">
      <c r="A154" s="167" t="s">
        <v>872</v>
      </c>
      <c r="B154" s="162" t="s">
        <v>350</v>
      </c>
    </row>
    <row r="155" spans="1:2" ht="25.5">
      <c r="A155" s="168"/>
      <c r="B155" s="164" t="s">
        <v>988</v>
      </c>
    </row>
    <row r="156" spans="1:2" ht="14.25" customHeight="1">
      <c r="A156" s="167" t="s">
        <v>873</v>
      </c>
      <c r="B156" s="162" t="s">
        <v>102</v>
      </c>
    </row>
    <row r="157" spans="1:2" ht="25.5">
      <c r="A157" s="168"/>
      <c r="B157" s="164" t="s">
        <v>989</v>
      </c>
    </row>
    <row r="158" spans="1:2" ht="14.25" customHeight="1">
      <c r="A158" s="167" t="s">
        <v>874</v>
      </c>
      <c r="B158" s="162" t="s">
        <v>869</v>
      </c>
    </row>
    <row r="159" spans="1:2" ht="25.5">
      <c r="A159" s="168"/>
      <c r="B159" s="164" t="s">
        <v>990</v>
      </c>
    </row>
    <row r="160" spans="1:2" ht="14.25" customHeight="1">
      <c r="A160" s="167" t="s">
        <v>875</v>
      </c>
      <c r="B160" s="162" t="s">
        <v>517</v>
      </c>
    </row>
    <row r="161" spans="1:2" ht="38.25">
      <c r="A161" s="168"/>
      <c r="B161" s="166" t="s">
        <v>991</v>
      </c>
    </row>
    <row r="162" spans="1:2" ht="14.25" customHeight="1">
      <c r="A162" s="167" t="s">
        <v>1015</v>
      </c>
      <c r="B162" s="162" t="s">
        <v>513</v>
      </c>
    </row>
    <row r="163" spans="1:2" ht="38.25">
      <c r="A163" s="168"/>
      <c r="B163" s="166" t="s">
        <v>992</v>
      </c>
    </row>
    <row r="164" spans="1:2" ht="26.25" customHeight="1">
      <c r="A164" s="159" t="s">
        <v>993</v>
      </c>
      <c r="B164" s="160"/>
    </row>
    <row r="165" spans="1:2">
      <c r="A165" s="167" t="s">
        <v>805</v>
      </c>
      <c r="B165" s="162" t="s">
        <v>886</v>
      </c>
    </row>
    <row r="166" spans="1:2" ht="33.75" customHeight="1">
      <c r="A166" s="168"/>
      <c r="B166" s="166" t="s">
        <v>994</v>
      </c>
    </row>
    <row r="167" spans="1:2">
      <c r="A167" s="167" t="s">
        <v>696</v>
      </c>
      <c r="B167" s="162" t="s">
        <v>885</v>
      </c>
    </row>
    <row r="168" spans="1:2" ht="51">
      <c r="A168" s="168"/>
      <c r="B168" s="170" t="s">
        <v>995</v>
      </c>
    </row>
    <row r="169" spans="1:2">
      <c r="A169" s="167" t="s">
        <v>808</v>
      </c>
      <c r="B169" s="162" t="s">
        <v>881</v>
      </c>
    </row>
    <row r="170" spans="1:2" ht="38.25">
      <c r="A170" s="168"/>
      <c r="B170" s="171" t="s">
        <v>996</v>
      </c>
    </row>
    <row r="171" spans="1:2">
      <c r="A171" s="167" t="s">
        <v>878</v>
      </c>
      <c r="B171" s="162" t="s">
        <v>884</v>
      </c>
    </row>
    <row r="172" spans="1:2" ht="38.25">
      <c r="A172" s="168"/>
      <c r="B172" s="170" t="s">
        <v>997</v>
      </c>
    </row>
    <row r="173" spans="1:2" ht="25.5">
      <c r="A173" s="167" t="s">
        <v>879</v>
      </c>
      <c r="B173" s="162" t="s">
        <v>715</v>
      </c>
    </row>
    <row r="174" spans="1:2" ht="38.25">
      <c r="A174" s="168"/>
      <c r="B174" s="172" t="s">
        <v>998</v>
      </c>
    </row>
    <row r="175" spans="1:2" ht="25.5">
      <c r="A175" s="167" t="s">
        <v>880</v>
      </c>
      <c r="B175" s="162" t="s">
        <v>882</v>
      </c>
    </row>
    <row r="176" spans="1:2" ht="25.5">
      <c r="A176" s="168"/>
      <c r="B176" s="166" t="s">
        <v>959</v>
      </c>
    </row>
    <row r="177" spans="1:2">
      <c r="A177" s="167" t="s">
        <v>891</v>
      </c>
      <c r="B177" s="162" t="s">
        <v>892</v>
      </c>
    </row>
    <row r="178" spans="1:2" ht="25.5">
      <c r="A178" s="168"/>
      <c r="B178" s="166" t="s">
        <v>959</v>
      </c>
    </row>
    <row r="179" spans="1:2">
      <c r="A179" s="167" t="s">
        <v>895</v>
      </c>
      <c r="B179" s="162" t="s">
        <v>894</v>
      </c>
    </row>
    <row r="180" spans="1:2" ht="26.25" thickBot="1">
      <c r="A180" s="173"/>
      <c r="B180" s="174" t="s">
        <v>959</v>
      </c>
    </row>
  </sheetData>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5</vt:i4>
      </vt:variant>
    </vt:vector>
  </HeadingPairs>
  <TitlesOfParts>
    <vt:vector size="10" baseType="lpstr">
      <vt:lpstr>İCMAL</vt:lpstr>
      <vt:lpstr>MONTAJ KEŞFİ</vt:lpstr>
      <vt:lpstr>DEMONTAJ KEŞFİ</vt:lpstr>
      <vt:lpstr>tutar_yazı</vt:lpstr>
      <vt:lpstr>Özel Birim Fiyat Tarifleri</vt:lpstr>
      <vt:lpstr>'DEMONTAJ KEŞFİ'!Yazdırma_Alanı</vt:lpstr>
      <vt:lpstr>'MONTAJ KEŞFİ'!Yazdırma_Alanı</vt:lpstr>
      <vt:lpstr>'Özel Birim Fiyat Tarifleri'!Yazdırma_Alanı</vt:lpstr>
      <vt:lpstr>'DEMONTAJ KEŞFİ'!Yazdırma_Başlıkları</vt:lpstr>
      <vt:lpstr>'MONTAJ KEŞFİ'!Yazdırma_Başlıkları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2011-09-16T11:49:28Z</cp:lastPrinted>
  <dcterms:created xsi:type="dcterms:W3CDTF">2006-09-26T09:04:32Z</dcterms:created>
  <dcterms:modified xsi:type="dcterms:W3CDTF">2018-02-08T13:41:49Z</dcterms:modified>
</cp:coreProperties>
</file>